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531 2023/PROCESO 203 2023/PARA PUBLICAR/"/>
    </mc:Choice>
  </mc:AlternateContent>
  <xr:revisionPtr revIDLastSave="58" documentId="8_{B41B04CD-FEA0-4606-93FD-446D7B8AE3A8}" xr6:coauthVersionLast="47" xr6:coauthVersionMax="47" xr10:uidLastSave="{BF73952C-477D-4F2B-AE0B-4A730BCC55C5}"/>
  <bookViews>
    <workbookView xWindow="-120" yWindow="-120" windowWidth="19440" windowHeight="11640" activeTab="1" xr2:uid="{4CD1F0F7-50F6-4549-A39B-2253D2665B19}"/>
  </bookViews>
  <sheets>
    <sheet name="POR ERASEG" sheetId="3" r:id="rId1"/>
    <sheet name="POR NIT IPS" sheetId="4" r:id="rId2"/>
    <sheet name="Hoja2" sheetId="2" r:id="rId3"/>
    <sheet name="Hoja2 (2)" sheetId="6" r:id="rId4"/>
  </sheets>
  <calcPr calcId="191029"/>
  <pivotCaches>
    <pivotCache cacheId="14" r:id="rId5"/>
    <pivotCache cacheId="29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2" i="2"/>
</calcChain>
</file>

<file path=xl/sharedStrings.xml><?xml version="1.0" encoding="utf-8"?>
<sst xmlns="http://schemas.openxmlformats.org/spreadsheetml/2006/main" count="836" uniqueCount="237">
  <si>
    <t>ENT_NOMBRE</t>
  </si>
  <si>
    <t>CCF023</t>
  </si>
  <si>
    <t>CAJA DE COMPENSACIàN FAMILIAR DE LA GUAJIRA "COMFAGUAJIRA"</t>
  </si>
  <si>
    <t>CCF024</t>
  </si>
  <si>
    <t>CAJA DE COMPENSACIàN FAMILIAR DEL HUILA "COMFAMILIAR"</t>
  </si>
  <si>
    <t>CCF027</t>
  </si>
  <si>
    <t>CCF033</t>
  </si>
  <si>
    <t>EPS FAMILIAR DE COLOMBIA S.A.S.</t>
  </si>
  <si>
    <t>CCF050</t>
  </si>
  <si>
    <t>CAJA DE COMPENSACIàN FAMILIAR DEL ORIENTE COLOMBIANO "COMFAORIENTE"</t>
  </si>
  <si>
    <t>CCF055</t>
  </si>
  <si>
    <t>CAJA DE COMPENSACIàN FAMILIARCAJACOPI ATLµNTICO</t>
  </si>
  <si>
    <t>CCF102</t>
  </si>
  <si>
    <t>CAJA DE COMPENSACIàN FAMILIAR DEL CHOCà</t>
  </si>
  <si>
    <t>CCFC20</t>
  </si>
  <si>
    <t>CCFC23</t>
  </si>
  <si>
    <t>CCFC24</t>
  </si>
  <si>
    <t>CAJA DE COMPENSACIàN FAMILIAR DEL HUILA "COMFAMILIAR" -CM</t>
  </si>
  <si>
    <t>CCFC33</t>
  </si>
  <si>
    <t>EPS FAMILIAR DE COLOMBIA S.A.S. -CM</t>
  </si>
  <si>
    <t>CCFC50</t>
  </si>
  <si>
    <t>CCFC55</t>
  </si>
  <si>
    <t>CAJA DE COMPENSACIàN FAMILIARCAJACOPI ATLµNTICO -CM</t>
  </si>
  <si>
    <t>EAS016</t>
  </si>
  <si>
    <t>EMPRESAS PUBLICAS DE MEDELLIN - DEPARTAMENTO MEDICO</t>
  </si>
  <si>
    <t>EAS027</t>
  </si>
  <si>
    <t>FONDO PASIVO SOCIAL DE LOS FERROCARRILES NACIONALES</t>
  </si>
  <si>
    <t>EPS001</t>
  </si>
  <si>
    <t>ALIANSALUD EPS S.A.</t>
  </si>
  <si>
    <t>EPS002</t>
  </si>
  <si>
    <t>SALUD TOTAL ENTIDAD PROMOTORA DE SALUD DEL REGIMEN CONTRIBUTIVO Y DEL REGIMEN SUBSIDIADO S.A.</t>
  </si>
  <si>
    <t>EPS005</t>
  </si>
  <si>
    <t>ENTIDAD PROMOTORA DE SALUD SANITAS S.A.S.</t>
  </si>
  <si>
    <t>EPS008</t>
  </si>
  <si>
    <t>CAJA DE COMPENSACIàN FAMILIAR COMPENSAR</t>
  </si>
  <si>
    <t>EPS010</t>
  </si>
  <si>
    <t>EPS SURAMERICANA S.A.</t>
  </si>
  <si>
    <t>EPS012</t>
  </si>
  <si>
    <t>CAJA DE COMPENSACION FAMILIAR DEL VALLE DEL CAUCA "COMFENALCO VALLE DE LA GENTE"</t>
  </si>
  <si>
    <t>EPS016</t>
  </si>
  <si>
    <t>COOMEVA ENTIDAD PROMOTORA DE SALUD S.A.  "COOMEVA E.P.S. S.A."</t>
  </si>
  <si>
    <t>EPS017</t>
  </si>
  <si>
    <t>EPS FAMISANAR S.A.S.</t>
  </si>
  <si>
    <t>EPS018</t>
  </si>
  <si>
    <t>ENTIDAD PROMOTORA DE SALUD SERVICIO OCCIDENTAL DE SALUD S.A. S.O.S.</t>
  </si>
  <si>
    <t>EPS022</t>
  </si>
  <si>
    <t>ENTIDAD PROMOTORA DE SALUD DEL REGIMEN SUBSIDIADO EPS CONVIDA</t>
  </si>
  <si>
    <t>EPS025</t>
  </si>
  <si>
    <t>CAPRESOCA E.P.S.</t>
  </si>
  <si>
    <t>EPS037</t>
  </si>
  <si>
    <t>NUEVA EPS S.A.</t>
  </si>
  <si>
    <t>EPS040</t>
  </si>
  <si>
    <t>ALIANZA MEDELLIN ANTIOQUIA EPS S.A.S. "SAVIA SALUD EPS" -CM</t>
  </si>
  <si>
    <t>EPS041</t>
  </si>
  <si>
    <t>NUEVA EPS S.A. -CM</t>
  </si>
  <si>
    <t>EPS042</t>
  </si>
  <si>
    <t>COOSALUD EPS S.A.</t>
  </si>
  <si>
    <t>EPS044</t>
  </si>
  <si>
    <t>MEDIMAS EPS S.A.S.</t>
  </si>
  <si>
    <t>EPS045</t>
  </si>
  <si>
    <t>MEDIMAS EPS S.A.S. -CM</t>
  </si>
  <si>
    <t>EPS046</t>
  </si>
  <si>
    <t>EPS048</t>
  </si>
  <si>
    <t>ASOCIACION MUTUAL SER EMPRESA SOLIDARIA DE SALUD ENTIDAD PROMOTORA DE SALUD - MUTUAL SER EPS</t>
  </si>
  <si>
    <t>EPSC22</t>
  </si>
  <si>
    <t>ENTIDAD PROMOTORA DE SALUD DEL REGIMEN SUBSIDIADO EPS CONVIDA -CM</t>
  </si>
  <si>
    <t>EPSC25</t>
  </si>
  <si>
    <t>CAPRESOCA E.P.S. -CM</t>
  </si>
  <si>
    <t>EPSC34</t>
  </si>
  <si>
    <t>CAPITAL SALUD ENTIDAD PROMOTORA DE SALUD DEL RGIMEN SUBSIDIADO SAS "CAPITAL SALUD EPS-S S.A.S." -CM</t>
  </si>
  <si>
    <t>EPSI01</t>
  </si>
  <si>
    <t>ASOCIACIàN DE CABILDOS INDÖGENAS DEL CESAR Y GUAJIRA "DUSAKAWI A.R.S.I."</t>
  </si>
  <si>
    <t>EPSI03</t>
  </si>
  <si>
    <t>ASOCIACIàN INDÖGENA DEL CAUCA A.I.C. EPSI</t>
  </si>
  <si>
    <t>EPSI04</t>
  </si>
  <si>
    <t>EMPRESA PROMOTORA DE SALUD INDÖGENA ANAS WAYUU EPSI</t>
  </si>
  <si>
    <t>EPSI05</t>
  </si>
  <si>
    <t>ENTIDAD PROMOTORA DE SALUD MALLAMAS EPSI</t>
  </si>
  <si>
    <t>EPSI06</t>
  </si>
  <si>
    <t>PIJAOS SALUD EPSI</t>
  </si>
  <si>
    <t>EPSIC1</t>
  </si>
  <si>
    <t>EPSIC3</t>
  </si>
  <si>
    <t>EPSIC4</t>
  </si>
  <si>
    <t>EPSIC5</t>
  </si>
  <si>
    <t>ENTIDAD PROMOTORA DE SALUD MALLAMAS EPSI -CM</t>
  </si>
  <si>
    <t>EPSIC6</t>
  </si>
  <si>
    <t>PIJAOS SALUD EPSI -CM</t>
  </si>
  <si>
    <t>EPSS01</t>
  </si>
  <si>
    <t>ALIANSALUD EPS S.A. -CM</t>
  </si>
  <si>
    <t>EPSS02</t>
  </si>
  <si>
    <t>SALUD TOTAL ENTIDAD PROMOTORA DE SALUD DEL REGIMEN CONTRIBUTIVO Y DEL REGIMEN SUBSIDIADO S.A. -CM</t>
  </si>
  <si>
    <t>EPSS05</t>
  </si>
  <si>
    <t>ENTIDAD PROMOTORA DE SALUD SANITAS S.A.S. -CM</t>
  </si>
  <si>
    <t>EPSS08</t>
  </si>
  <si>
    <t>CAJA DE COMPENSACIàN FAMILIAR COMPENSAR -CM</t>
  </si>
  <si>
    <t>EPSS10</t>
  </si>
  <si>
    <t>EPS SURAMERICANA S.A. -CM</t>
  </si>
  <si>
    <t>EPSS12</t>
  </si>
  <si>
    <t>CAJA DE COMPENSACION FAMILIAR DEL VALLE DEL CAUCA "COMFENALCO VALLE DE LA GENTE" -CM</t>
  </si>
  <si>
    <t>EPSS16</t>
  </si>
  <si>
    <t>COOMEVA ENTIDAD PROMOTORA DE SALUD S.A.  "COOMEVA E.P.S. S.A." -CM</t>
  </si>
  <si>
    <t>EPSS17</t>
  </si>
  <si>
    <t>EPS FAMISANAR S.A.S. -CM</t>
  </si>
  <si>
    <t>EPSS18</t>
  </si>
  <si>
    <t>ENTIDAD PROMOTORA DE SALUD SERVICIO OCCIDENTAL DE SALUD S.A. S.O.S. -CM</t>
  </si>
  <si>
    <t>EPSS34</t>
  </si>
  <si>
    <t>CAPITAL SALUD ENTIDAD PROMOTORA DE SALUD DEL RGIMEN SUBSIDIADO SAS "CAPITAL SALUD EPS-S S.A.S."</t>
  </si>
  <si>
    <t>EPSS37</t>
  </si>
  <si>
    <t>EPSS40</t>
  </si>
  <si>
    <t>ALIANZA MEDELLIN ANTIOQUIA EPS S.A.S. "SAVIA SALUD EPS"</t>
  </si>
  <si>
    <t>EPSS41</t>
  </si>
  <si>
    <t>EPSS42</t>
  </si>
  <si>
    <t>COOSALUD EPS S.A. -CM</t>
  </si>
  <si>
    <t>EPSS44</t>
  </si>
  <si>
    <t>EPSS45</t>
  </si>
  <si>
    <t>EPSS46</t>
  </si>
  <si>
    <t>FUNDACIàN SALUD MIA -CM</t>
  </si>
  <si>
    <t>EPSS48</t>
  </si>
  <si>
    <t>ASOCIACION MUTUAL SER EMPRESA SOLIDARIA DE SALUD ENTIDAD PROMOTORA DE SALUD - MUTUAL SER EPS -CM</t>
  </si>
  <si>
    <t>ESS024</t>
  </si>
  <si>
    <t>ESS062</t>
  </si>
  <si>
    <t>ASMET SALUD EPS S.A.S.</t>
  </si>
  <si>
    <t>ESS076</t>
  </si>
  <si>
    <t>ESS091</t>
  </si>
  <si>
    <t>ECOOPSOS EPS SAS</t>
  </si>
  <si>
    <t>ESS118</t>
  </si>
  <si>
    <t>EMSSANAR S.A.S.</t>
  </si>
  <si>
    <t>ESS133</t>
  </si>
  <si>
    <t>COOPERATIVA DE SALUD COMUNITARIA EMPRESA PROMOTORA SUBSIDIADA "COMPARTA EPS-S"</t>
  </si>
  <si>
    <t>ESS207</t>
  </si>
  <si>
    <t>ESSC07</t>
  </si>
  <si>
    <t>ESSC18</t>
  </si>
  <si>
    <t>EMSSANAR S.A.S. -CM</t>
  </si>
  <si>
    <t>ESSC24</t>
  </si>
  <si>
    <t>ESSC33</t>
  </si>
  <si>
    <t>COOPERATIVA DE SALUD COMUNITARIA EMPRESA PROMOTORA SUBSIDIADA "COMPARTA EPS-S" -CM</t>
  </si>
  <si>
    <t>ESSC62</t>
  </si>
  <si>
    <t>ASMET SALUD EPS S.A.S. -CM</t>
  </si>
  <si>
    <t>ESSC91</t>
  </si>
  <si>
    <t>ECOOPSOS EPS SAS -CM</t>
  </si>
  <si>
    <t>FMS001</t>
  </si>
  <si>
    <t>FUERZAS MILITARES</t>
  </si>
  <si>
    <t>INP001</t>
  </si>
  <si>
    <t>NULL</t>
  </si>
  <si>
    <t>POL001</t>
  </si>
  <si>
    <t>RES002</t>
  </si>
  <si>
    <t>ECOPETROL</t>
  </si>
  <si>
    <t>RES004</t>
  </si>
  <si>
    <t>MAGISTERIO</t>
  </si>
  <si>
    <t>RES005</t>
  </si>
  <si>
    <t>UNIVERSIDAD DEL ATLANTICO</t>
  </si>
  <si>
    <t>RES006</t>
  </si>
  <si>
    <t>UNIVERSIDAD INDUSTRIAL DE SANTANDER</t>
  </si>
  <si>
    <t>RES007</t>
  </si>
  <si>
    <t>UNIVERSIDAD DEL VALLE</t>
  </si>
  <si>
    <t>RES008</t>
  </si>
  <si>
    <t>UNIVERSIDAD NACIONAL DE COLOMBIA</t>
  </si>
  <si>
    <t>RES009</t>
  </si>
  <si>
    <t>UNIVERSIDAD DEL CAUCA</t>
  </si>
  <si>
    <t>RES010</t>
  </si>
  <si>
    <t>UNIVERSIDAD DE CARTAGENA</t>
  </si>
  <si>
    <t>RES011</t>
  </si>
  <si>
    <t>UNIVERSIDAD DE ANTIOQUIA</t>
  </si>
  <si>
    <t>RES012</t>
  </si>
  <si>
    <t>UNIVERSIDAD DE CORDOBA</t>
  </si>
  <si>
    <t>RES013</t>
  </si>
  <si>
    <t>UNIVERSIDAD DE NARI¥O</t>
  </si>
  <si>
    <t>RES014</t>
  </si>
  <si>
    <t>UNIVERSIDAD PEDAGOGICA Y TECNOLOGICA DE COLOMBIA - UPTC</t>
  </si>
  <si>
    <t>cod ERASEG</t>
  </si>
  <si>
    <t>NOMBRE ERASEG</t>
  </si>
  <si>
    <t>TOTAL REGISTROS</t>
  </si>
  <si>
    <t>05000</t>
  </si>
  <si>
    <t>ET ANTIOQUIA</t>
  </si>
  <si>
    <t>08001</t>
  </si>
  <si>
    <t>ET BARRANQUILLA</t>
  </si>
  <si>
    <t>11001</t>
  </si>
  <si>
    <t>ET BOGOTA D.C.</t>
  </si>
  <si>
    <t>ET CARTAGENA</t>
  </si>
  <si>
    <t>19000</t>
  </si>
  <si>
    <t>ET CAUCA</t>
  </si>
  <si>
    <t>25000</t>
  </si>
  <si>
    <t>ET CUNDINAMARCA</t>
  </si>
  <si>
    <t>41000</t>
  </si>
  <si>
    <t>ET HUILA</t>
  </si>
  <si>
    <t>47001</t>
  </si>
  <si>
    <t>ET SANTA MARTA</t>
  </si>
  <si>
    <t>50000</t>
  </si>
  <si>
    <t>ET META</t>
  </si>
  <si>
    <t>54000</t>
  </si>
  <si>
    <t>ET NORTE DE SANTANDER</t>
  </si>
  <si>
    <t>63000</t>
  </si>
  <si>
    <t>ET QUINDIO</t>
  </si>
  <si>
    <t>66000</t>
  </si>
  <si>
    <t>ET RISARALDA</t>
  </si>
  <si>
    <t>76000</t>
  </si>
  <si>
    <t>ET VALLE DEL CAUCA</t>
  </si>
  <si>
    <t>76109</t>
  </si>
  <si>
    <t>ET BUENAVENTURA</t>
  </si>
  <si>
    <t>CAJA DE COMPENSACION FAMILIAR DE LA GUAJIRA "COMFAGUAJIRA"</t>
  </si>
  <si>
    <t>CAJA DE COMPENSACION FAMILIAR DEL HUILA "COMFAMILIAR"</t>
  </si>
  <si>
    <t>CAJA DE COMPENSACION FAMILIAR DE NARIÑO</t>
  </si>
  <si>
    <t>CAJA DE COMPENSACION FAMILIAR DEL ORIENTE COLOMBIANO "COMFAORIENTE"</t>
  </si>
  <si>
    <t>CAJA DE COMPENSACION FAMILIARCAJACOPI ATLANTICO</t>
  </si>
  <si>
    <t>CAJA DE COMPENSACION FAMILIAR DEL CHOCO</t>
  </si>
  <si>
    <t>CAJA DE COMPENSACION FAMILIAR DEL CHOCO -CM</t>
  </si>
  <si>
    <t>CAJA DE COMPENSACION FAMILIAR DE LA GUAJIRA "COMFAGUAJIRA" -CM</t>
  </si>
  <si>
    <t>CAJA DE COMPENSACION FAMILIAR DEL HUILA "COMFAMILIAR" -CM</t>
  </si>
  <si>
    <t>CAJA DE COMPENSACION FAMILIAR DEL ORIENTE COLOMBIANO "COMFAORIENTE" -CM</t>
  </si>
  <si>
    <t>CAJA DE COMPENSACION FAMILIARCAJACOPI ATLANTICO -CM</t>
  </si>
  <si>
    <t>CAJA DE COMPENSACION FAMILIAR COMPENSAR</t>
  </si>
  <si>
    <t>FUNDACION SALUD MIA</t>
  </si>
  <si>
    <t>ASOCIACION DE CABILDOS INDIGENAS DEL CESAR Y GUAJIRA "DUSAKAWI A.R.S.I."</t>
  </si>
  <si>
    <t>ASOCIACION INDIGENA DEL CAUCA A.I.C. EPSI</t>
  </si>
  <si>
    <t>EMPRESA PROMOTORA DE SALUD INDIGENA ANAS WAYUU EPSI</t>
  </si>
  <si>
    <t>ASOCIACION DE CABILDOS INDIGENAS DEL CESAR Y GUAJIRA "DUSAKAWI A.R.S.I." -CM</t>
  </si>
  <si>
    <t>ASOCIACION INDIGENA DEL CAUCA A.I.C. EPSI -CM</t>
  </si>
  <si>
    <t>EMPRESA PROMOTORA DE SALUD INDIGENA ANAS WAYUU EPSI -CM</t>
  </si>
  <si>
    <t>CAJA DE COMPENSACION FAMILIAR COMPENSAR -CM</t>
  </si>
  <si>
    <t>FUNDACION SALUD MIA -CM</t>
  </si>
  <si>
    <t>ASOCIACION MUTUAL BARRIOS UNIDOS DE QUIBDO AMBUQ EPS - S - ESS</t>
  </si>
  <si>
    <t>INPEC</t>
  </si>
  <si>
    <t>POLICIA NACIONAL</t>
  </si>
  <si>
    <t>UNIVERSIDAD DE NARIÑO</t>
  </si>
  <si>
    <t>NOMBRE UNICO ERASEG</t>
  </si>
  <si>
    <t>Total general</t>
  </si>
  <si>
    <t>RECONOCIMIENTO Y PAGO DE VACUNAS COVID19</t>
  </si>
  <si>
    <t>NitVacunador</t>
  </si>
  <si>
    <t>NIT PRESTADOR - ERASEG</t>
  </si>
  <si>
    <t>CodAseguramiento</t>
  </si>
  <si>
    <t>numero_registros</t>
  </si>
  <si>
    <t>PROCESO 203-2023 DISTRIBUCION DE REGISTROS POR CODIGO ERASEG</t>
  </si>
  <si>
    <t>Suma de numero_registros</t>
  </si>
  <si>
    <t>ET TOLIMA</t>
  </si>
  <si>
    <t>ENTIDAD RESPONSABLE DE ASEGURAMIENTO</t>
  </si>
  <si>
    <t>codigoInstitucion</t>
  </si>
  <si>
    <t>PROCESO 203-2023 DISTRIBUCION DE REGISTROS POR CODIGO NIT DEL PRESTADOR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</si>
</sst>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3" fillId="0" borderId="0" xfId="0" applyFont="1"/>
    <xf numFmtId="0" fontId="0" fillId="0" borderId="0" xfId="0" applyNumberFormat="1"/>
    <xf numFmtId="1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162.631239467592" createdVersion="8" refreshedVersion="8" minRefreshableVersion="3" recordCount="69" xr:uid="{41C58A7D-8595-42B9-866A-332AC225F7CB}">
  <cacheSource type="worksheet">
    <worksheetSource ref="B1:E70" sheet="Hoja2"/>
  </cacheSource>
  <cacheFields count="4">
    <cacheField name="CodAseguramiento" numFmtId="0">
      <sharedItems containsMixedTypes="1" containsNumber="1" containsInteger="1" minValue="73001" maxValue="73001" count="69">
        <s v="EPS048"/>
        <s v="EPS025"/>
        <s v="ESSC62"/>
        <s v="ESS118"/>
        <s v="FMS001"/>
        <s v="INP001"/>
        <s v="EPSS10"/>
        <s v="EPS037"/>
        <s v="CCFC55"/>
        <s v="EPS005"/>
        <s v="EPS017"/>
        <s v="EPSS05"/>
        <s v="EPS041"/>
        <s v="EPSS16"/>
        <s v="ESSC91"/>
        <s v="EPSS44"/>
        <s v="EPSS45"/>
        <s v="CCF102"/>
        <s v="EPSC22"/>
        <s v="EPS022"/>
        <s v="EPSS37"/>
        <s v="ESS024"/>
        <s v="EPS012"/>
        <s v="EPS016"/>
        <s v="EPSI01"/>
        <s v="EPSI04"/>
        <s v="RES008"/>
        <s v="EPSS48"/>
        <s v="EPSS42"/>
        <s v="EPS001"/>
        <s v="EPSS46"/>
        <s v="EPS018"/>
        <s v="EPSI05"/>
        <s v="EPSS12"/>
        <s v="EPSS02"/>
        <s v="EPS002"/>
        <s v="POL001"/>
        <s v="ESS091"/>
        <s v="EPSS18"/>
        <s v="CCF024"/>
        <s v="EPS044"/>
        <s v="EPSS40"/>
        <s v="EPSI03"/>
        <s v="EPSC34"/>
        <s v="CCFC24"/>
        <s v="EPSS34"/>
        <s v="CCF055"/>
        <s v="RES004"/>
        <s v="EPSI06"/>
        <s v="CCF023"/>
        <s v="ESS062"/>
        <s v="EPS045"/>
        <s v="EPSIC6"/>
        <s v="EPSS08"/>
        <s v="EPSS17"/>
        <s v="CCF033"/>
        <s v="ESSC18"/>
        <s v="EAS027"/>
        <s v="EPSS41"/>
        <s v="CCF050"/>
        <s v="EPS010"/>
        <s v="RES002"/>
        <s v="EPS008"/>
        <s v="RES013"/>
        <s v="EPS042"/>
        <s v="ESSC24"/>
        <s v="ESS207"/>
        <s v="ESSC07"/>
        <n v="73001"/>
      </sharedItems>
    </cacheField>
    <cacheField name="ENT_NOMBRE" numFmtId="0">
      <sharedItems containsBlank="1"/>
    </cacheField>
    <cacheField name="numero_registros" numFmtId="0">
      <sharedItems containsSemiMixedTypes="0" containsString="0" containsNumber="1" containsInteger="1" minValue="1" maxValue="17464"/>
    </cacheField>
    <cacheField name="NOMBRE ERASEG" numFmtId="0">
      <sharedItems count="41">
        <s v="ASOCIACION MUTUAL SER EMPRESA SOLIDARIA DE SALUD ENTIDAD PROMOTORA DE SALUD - MUTUAL SER EPS"/>
        <s v="CAPRESOCA E.P.S."/>
        <s v="ASMET SALUD EPS S.A.S."/>
        <s v="EMSSANAR S.A.S."/>
        <s v="FUERZAS MILITARES"/>
        <s v="INPEC"/>
        <s v="EPS SURAMERICANA S.A."/>
        <s v="NUEVA EPS S.A."/>
        <s v="CAJA DE COMPENSACION FAMILIARCAJACOPI ATLANTICO"/>
        <s v="ENTIDAD PROMOTORA DE SALUD SANITAS S.A.S."/>
        <s v="EPS FAMISANAR S.A.S."/>
        <s v="COOMEVA ENTIDAD PROMOTORA DE SALUD S.A.  &quot;COOMEVA E.P.S. S.A.&quot;"/>
        <s v="ECOOPSOS EPS SAS"/>
        <s v="MEDIMAS EPS S.A.S."/>
        <s v="CAJA DE COMPENSACION FAMILIAR DEL CHOCO"/>
        <s v="ENTIDAD PROMOTORA DE SALUD DEL REGIMEN SUBSIDIADO EPS CONVIDA"/>
        <s v="COOSALUD EPS S.A."/>
        <s v="CAJA DE COMPENSACION FAMILIAR DEL VALLE DEL CAUCA &quot;COMFENALCO VALLE DE LA GENTE&quot;"/>
        <s v="ASOCIACION DE CABILDOS INDIGENAS DEL CESAR Y GUAJIRA &quot;DUSAKAWI A.R.S.I.&quot;"/>
        <s v="EMPRESA PROMOTORA DE SALUD INDIGENA ANAS WAYUU EPSI"/>
        <s v="UNIVERSIDAD NACIONAL DE COLOMBIA"/>
        <s v="ALIANSALUD EPS S.A."/>
        <s v="FUNDACION SALUD MIA"/>
        <s v="ENTIDAD PROMOTORA DE SALUD SERVICIO OCCIDENTAL DE SALUD S.A. S.O.S."/>
        <s v="ENTIDAD PROMOTORA DE SALUD MALLAMAS EPSI"/>
        <s v="SALUD TOTAL ENTIDAD PROMOTORA DE SALUD DEL REGIMEN CONTRIBUTIVO Y DEL REGIMEN SUBSIDIADO S.A."/>
        <s v="POLICIA NACIONAL"/>
        <s v="CAJA DE COMPENSACION FAMILIAR DEL HUILA &quot;COMFAMILIAR&quot;"/>
        <s v="ALIANZA MEDELLIN ANTIOQUIA EPS S.A.S. &quot;SAVIA SALUD EPS&quot;"/>
        <s v="ASOCIACION INDIGENA DEL CAUCA A.I.C. EPSI"/>
        <s v="CAPITAL SALUD ENTIDAD PROMOTORA DE SALUD DEL RGIMEN SUBSIDIADO SAS &quot;CAPITAL SALUD EPS-S S.A.S.&quot;"/>
        <s v="MAGISTERIO"/>
        <s v="PIJAOS SALUD EPSI"/>
        <s v="CAJA DE COMPENSACION FAMILIAR DE LA GUAJIRA &quot;COMFAGUAJIRA&quot;"/>
        <s v="CAJA DE COMPENSACION FAMILIAR COMPENSAR"/>
        <s v="EPS FAMILIAR DE COLOMBIA S.A.S."/>
        <s v="FONDO PASIVO SOCIAL DE LOS FERROCARRILES NACIONALES"/>
        <s v="CAJA DE COMPENSACION FAMILIAR DEL ORIENTE COLOMBIANO &quot;COMFAORIENTE&quot;"/>
        <s v="ECOPETROL"/>
        <s v="UNIVERSIDAD DE NARIÑO"/>
        <s v="ET TOLIM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162.645183333334" createdVersion="8" refreshedVersion="8" minRefreshableVersion="3" recordCount="69" xr:uid="{BBD87767-1DAD-4AF9-93E9-6B76F7A0FCD8}">
  <cacheSource type="worksheet">
    <worksheetSource ref="A1:F70" sheet="Hoja2 (2)"/>
  </cacheSource>
  <cacheFields count="6">
    <cacheField name="NitVacunador" numFmtId="0">
      <sharedItems containsSemiMixedTypes="0" containsString="0" containsNumber="1" containsInteger="1" minValue="901390122" maxValue="901390122" count="1">
        <n v="901390122"/>
      </sharedItems>
    </cacheField>
    <cacheField name="codigoInstitucion" numFmtId="1">
      <sharedItems containsSemiMixedTypes="0" containsString="0" containsNumber="1" containsInteger="1" minValue="730010307301" maxValue="730010307301"/>
    </cacheField>
    <cacheField name="CodAseguramiento" numFmtId="0">
      <sharedItems containsMixedTypes="1" containsNumber="1" containsInteger="1" minValue="73001" maxValue="73001"/>
    </cacheField>
    <cacheField name="ENT_NOMBRE" numFmtId="0">
      <sharedItems containsBlank="1"/>
    </cacheField>
    <cacheField name="numero_registros" numFmtId="0">
      <sharedItems containsSemiMixedTypes="0" containsString="0" containsNumber="1" containsInteger="1" minValue="1" maxValue="17464"/>
    </cacheField>
    <cacheField name="NOMBRE ERASEG" numFmtId="0">
      <sharedItems count="41">
        <s v="ASOCIACION MUTUAL SER EMPRESA SOLIDARIA DE SALUD ENTIDAD PROMOTORA DE SALUD - MUTUAL SER EPS"/>
        <s v="CAPRESOCA E.P.S."/>
        <s v="ASMET SALUD EPS S.A.S."/>
        <s v="EMSSANAR S.A.S."/>
        <s v="FUERZAS MILITARES"/>
        <s v="INPEC"/>
        <s v="EPS SURAMERICANA S.A."/>
        <s v="NUEVA EPS S.A."/>
        <s v="CAJA DE COMPENSACION FAMILIARCAJACOPI ATLANTICO"/>
        <s v="ENTIDAD PROMOTORA DE SALUD SANITAS S.A.S."/>
        <s v="EPS FAMISANAR S.A.S."/>
        <s v="COOMEVA ENTIDAD PROMOTORA DE SALUD S.A.  &quot;COOMEVA E.P.S. S.A.&quot;"/>
        <s v="ECOOPSOS EPS SAS"/>
        <s v="MEDIMAS EPS S.A.S."/>
        <s v="CAJA DE COMPENSACION FAMILIAR DEL CHOCO"/>
        <s v="ENTIDAD PROMOTORA DE SALUD DEL REGIMEN SUBSIDIADO EPS CONVIDA"/>
        <s v="COOSALUD EPS S.A."/>
        <s v="CAJA DE COMPENSACION FAMILIAR DEL VALLE DEL CAUCA &quot;COMFENALCO VALLE DE LA GENTE&quot;"/>
        <s v="ASOCIACION DE CABILDOS INDIGENAS DEL CESAR Y GUAJIRA &quot;DUSAKAWI A.R.S.I.&quot;"/>
        <s v="EMPRESA PROMOTORA DE SALUD INDIGENA ANAS WAYUU EPSI"/>
        <s v="UNIVERSIDAD NACIONAL DE COLOMBIA"/>
        <s v="ALIANSALUD EPS S.A."/>
        <s v="FUNDACION SALUD MIA"/>
        <s v="ENTIDAD PROMOTORA DE SALUD SERVICIO OCCIDENTAL DE SALUD S.A. S.O.S."/>
        <s v="ENTIDAD PROMOTORA DE SALUD MALLAMAS EPSI"/>
        <s v="SALUD TOTAL ENTIDAD PROMOTORA DE SALUD DEL REGIMEN CONTRIBUTIVO Y DEL REGIMEN SUBSIDIADO S.A."/>
        <s v="POLICIA NACIONAL"/>
        <s v="CAJA DE COMPENSACION FAMILIAR DEL HUILA &quot;COMFAMILIAR&quot;"/>
        <s v="ALIANZA MEDELLIN ANTIOQUIA EPS S.A.S. &quot;SAVIA SALUD EPS&quot;"/>
        <s v="ASOCIACION INDIGENA DEL CAUCA A.I.C. EPSI"/>
        <s v="CAPITAL SALUD ENTIDAD PROMOTORA DE SALUD DEL RGIMEN SUBSIDIADO SAS &quot;CAPITAL SALUD EPS-S S.A.S.&quot;"/>
        <s v="MAGISTERIO"/>
        <s v="PIJAOS SALUD EPSI"/>
        <s v="CAJA DE COMPENSACION FAMILIAR DE LA GUAJIRA &quot;COMFAGUAJIRA&quot;"/>
        <s v="CAJA DE COMPENSACION FAMILIAR COMPENSAR"/>
        <s v="EPS FAMILIAR DE COLOMBIA S.A.S."/>
        <s v="FONDO PASIVO SOCIAL DE LOS FERROCARRILES NACIONALES"/>
        <s v="CAJA DE COMPENSACION FAMILIAR DEL ORIENTE COLOMBIANO &quot;COMFAORIENTE&quot;"/>
        <s v="ECOPETROL"/>
        <s v="UNIVERSIDAD DE NARIÑO"/>
        <s v="ET TOLIM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">
  <r>
    <x v="0"/>
    <s v="ASOCIACION MUTUAL SER EMPRESA SOLIDARIA DE SALUD ENTIDAD PROMOTORA DE SALUD - MUTUAL SER EPS"/>
    <n v="1"/>
    <x v="0"/>
  </r>
  <r>
    <x v="1"/>
    <s v="CAPRESOCA E.P.S."/>
    <n v="7"/>
    <x v="1"/>
  </r>
  <r>
    <x v="2"/>
    <s v="ASMET SALUD EPS S.A.S. -CM"/>
    <n v="70"/>
    <x v="2"/>
  </r>
  <r>
    <x v="3"/>
    <s v="EMSSANAR S.A.S."/>
    <n v="78"/>
    <x v="3"/>
  </r>
  <r>
    <x v="4"/>
    <s v="FUERZAS MILITARES"/>
    <n v="1870"/>
    <x v="4"/>
  </r>
  <r>
    <x v="5"/>
    <s v="NULL"/>
    <n v="4"/>
    <x v="5"/>
  </r>
  <r>
    <x v="6"/>
    <s v="EPS SURAMERICANA S.A. -CM"/>
    <n v="43"/>
    <x v="6"/>
  </r>
  <r>
    <x v="7"/>
    <s v="NUEVA EPS S.A."/>
    <n v="6136"/>
    <x v="7"/>
  </r>
  <r>
    <x v="8"/>
    <s v="CAJA DE COMPENSACIàN FAMILIARCAJACOPI ATLµNTICO -CM"/>
    <n v="4"/>
    <x v="8"/>
  </r>
  <r>
    <x v="9"/>
    <s v="ENTIDAD PROMOTORA DE SALUD SANITAS S.A.S."/>
    <n v="11506"/>
    <x v="9"/>
  </r>
  <r>
    <x v="10"/>
    <s v="EPS FAMISANAR S.A.S."/>
    <n v="2117"/>
    <x v="10"/>
  </r>
  <r>
    <x v="11"/>
    <s v="ENTIDAD PROMOTORA DE SALUD SANITAS S.A.S. -CM"/>
    <n v="2058"/>
    <x v="9"/>
  </r>
  <r>
    <x v="12"/>
    <s v="NUEVA EPS S.A. -CM"/>
    <n v="762"/>
    <x v="7"/>
  </r>
  <r>
    <x v="13"/>
    <s v="COOMEVA ENTIDAD PROMOTORA DE SALUD S.A.  &quot;COOMEVA E.P.S. S.A.&quot; -CM"/>
    <n v="92"/>
    <x v="11"/>
  </r>
  <r>
    <x v="14"/>
    <s v="ECOOPSOS EPS SAS -CM"/>
    <n v="14"/>
    <x v="12"/>
  </r>
  <r>
    <x v="15"/>
    <s v="MEDIMAS EPS S.A.S. -CM"/>
    <n v="923"/>
    <x v="13"/>
  </r>
  <r>
    <x v="16"/>
    <s v="MEDIMAS EPS S.A.S."/>
    <n v="2624"/>
    <x v="13"/>
  </r>
  <r>
    <x v="17"/>
    <s v="CAJA DE COMPENSACIàN FAMILIAR DEL CHOCà"/>
    <n v="2"/>
    <x v="14"/>
  </r>
  <r>
    <x v="18"/>
    <s v="ENTIDAD PROMOTORA DE SALUD DEL REGIMEN SUBSIDIADO EPS CONVIDA -CM"/>
    <n v="7"/>
    <x v="15"/>
  </r>
  <r>
    <x v="19"/>
    <s v="ENTIDAD PROMOTORA DE SALUD DEL REGIMEN SUBSIDIADO EPS CONVIDA"/>
    <n v="73"/>
    <x v="15"/>
  </r>
  <r>
    <x v="20"/>
    <s v="NUEVA EPS S.A. -CM"/>
    <n v="1001"/>
    <x v="7"/>
  </r>
  <r>
    <x v="21"/>
    <s v="COOSALUD EPS S.A."/>
    <n v="87"/>
    <x v="16"/>
  </r>
  <r>
    <x v="22"/>
    <s v="CAJA DE COMPENSACION FAMILIAR DEL VALLE DEL CAUCA &quot;COMFENALCO VALLE DE LA GENTE&quot;"/>
    <n v="5"/>
    <x v="17"/>
  </r>
  <r>
    <x v="23"/>
    <s v="COOMEVA ENTIDAD PROMOTORA DE SALUD S.A.  &quot;COOMEVA E.P.S. S.A.&quot;"/>
    <n v="379"/>
    <x v="11"/>
  </r>
  <r>
    <x v="24"/>
    <s v="ASOCIACIàN DE CABILDOS INDÖGENAS DEL CESAR Y GUAJIRA &quot;DUSAKAWI A.R.S.I.&quot;"/>
    <n v="1"/>
    <x v="18"/>
  </r>
  <r>
    <x v="25"/>
    <s v="EMPRESA PROMOTORA DE SALUD INDÖGENA ANAS WAYUU EPSI"/>
    <n v="2"/>
    <x v="19"/>
  </r>
  <r>
    <x v="26"/>
    <s v="UNIVERSIDAD NACIONAL DE COLOMBIA"/>
    <n v="1"/>
    <x v="20"/>
  </r>
  <r>
    <x v="27"/>
    <s v="ASOCIACION MUTUAL SER EMPRESA SOLIDARIA DE SALUD ENTIDAD PROMOTORA DE SALUD - MUTUAL SER EPS -CM"/>
    <n v="1"/>
    <x v="0"/>
  </r>
  <r>
    <x v="28"/>
    <s v="COOSALUD EPS S.A. -CM"/>
    <n v="2"/>
    <x v="16"/>
  </r>
  <r>
    <x v="29"/>
    <s v="ALIANSALUD EPS S.A."/>
    <n v="93"/>
    <x v="21"/>
  </r>
  <r>
    <x v="30"/>
    <s v="FUNDACIàN SALUD MIA -CM"/>
    <n v="1"/>
    <x v="22"/>
  </r>
  <r>
    <x v="31"/>
    <s v="ENTIDAD PROMOTORA DE SALUD SERVICIO OCCIDENTAL DE SALUD S.A. S.O.S."/>
    <n v="23"/>
    <x v="23"/>
  </r>
  <r>
    <x v="32"/>
    <s v="ENTIDAD PROMOTORA DE SALUD MALLAMAS EPSI"/>
    <n v="9"/>
    <x v="24"/>
  </r>
  <r>
    <x v="33"/>
    <s v="CAJA DE COMPENSACION FAMILIAR DEL VALLE DEL CAUCA &quot;COMFENALCO VALLE DE LA GENTE&quot; -CM"/>
    <n v="1"/>
    <x v="17"/>
  </r>
  <r>
    <x v="34"/>
    <s v="SALUD TOTAL ENTIDAD PROMOTORA DE SALUD DEL REGIMEN CONTRIBUTIVO Y DEL REGIMEN SUBSIDIADO S.A. -CM"/>
    <n v="4236"/>
    <x v="25"/>
  </r>
  <r>
    <x v="35"/>
    <s v="SALUD TOTAL ENTIDAD PROMOTORA DE SALUD DEL REGIMEN CONTRIBUTIVO Y DEL REGIMEN SUBSIDIADO S.A."/>
    <n v="17464"/>
    <x v="25"/>
  </r>
  <r>
    <x v="36"/>
    <s v="NULL"/>
    <n v="1171"/>
    <x v="26"/>
  </r>
  <r>
    <x v="37"/>
    <s v="ECOOPSOS EPS SAS"/>
    <n v="162"/>
    <x v="12"/>
  </r>
  <r>
    <x v="38"/>
    <s v="ENTIDAD PROMOTORA DE SALUD SERVICIO OCCIDENTAL DE SALUD S.A. S.O.S. -CM"/>
    <n v="10"/>
    <x v="23"/>
  </r>
  <r>
    <x v="39"/>
    <s v="CAJA DE COMPENSACIàN FAMILIAR DEL HUILA &quot;COMFAMILIAR&quot;"/>
    <n v="60"/>
    <x v="27"/>
  </r>
  <r>
    <x v="40"/>
    <s v="MEDIMAS EPS S.A.S."/>
    <n v="1733"/>
    <x v="13"/>
  </r>
  <r>
    <x v="41"/>
    <s v="ALIANZA MEDELLIN ANTIOQUIA EPS S.A.S. &quot;SAVIA SALUD EPS&quot;"/>
    <n v="51"/>
    <x v="28"/>
  </r>
  <r>
    <x v="42"/>
    <s v="ASOCIACIàN INDÖGENA DEL CAUCA A.I.C. EPSI"/>
    <n v="19"/>
    <x v="29"/>
  </r>
  <r>
    <x v="43"/>
    <s v="CAPITAL SALUD ENTIDAD PROMOTORA DE SALUD DEL RGIMEN SUBSIDIADO SAS &quot;CAPITAL SALUD EPS-S S.A.S.&quot; -CM"/>
    <n v="19"/>
    <x v="30"/>
  </r>
  <r>
    <x v="44"/>
    <s v="CAJA DE COMPENSACIàN FAMILIAR DEL HUILA &quot;COMFAMILIAR&quot; -CM"/>
    <n v="3"/>
    <x v="27"/>
  </r>
  <r>
    <x v="45"/>
    <s v="CAPITAL SALUD ENTIDAD PROMOTORA DE SALUD DEL RGIMEN SUBSIDIADO SAS &quot;CAPITAL SALUD EPS-S S.A.S.&quot;"/>
    <n v="287"/>
    <x v="30"/>
  </r>
  <r>
    <x v="46"/>
    <s v="CAJA DE COMPENSACIàN FAMILIARCAJACOPI ATLµNTICO"/>
    <n v="36"/>
    <x v="8"/>
  </r>
  <r>
    <x v="47"/>
    <s v="MAGISTERIO"/>
    <n v="1470"/>
    <x v="31"/>
  </r>
  <r>
    <x v="48"/>
    <s v="PIJAOS SALUD EPSI"/>
    <n v="1274"/>
    <x v="32"/>
  </r>
  <r>
    <x v="49"/>
    <s v="CAJA DE COMPENSACIàN FAMILIAR DE LA GUAJIRA &quot;COMFAGUAJIRA&quot;"/>
    <n v="8"/>
    <x v="33"/>
  </r>
  <r>
    <x v="50"/>
    <s v="ASMET SALUD EPS S.A.S."/>
    <n v="555"/>
    <x v="2"/>
  </r>
  <r>
    <x v="51"/>
    <s v="MEDIMAS EPS S.A.S. -CM"/>
    <n v="179"/>
    <x v="13"/>
  </r>
  <r>
    <x v="52"/>
    <s v="PIJAOS SALUD EPSI -CM"/>
    <n v="152"/>
    <x v="32"/>
  </r>
  <r>
    <x v="53"/>
    <s v="CAJA DE COMPENSACIàN FAMILIAR COMPENSAR -CM"/>
    <n v="76"/>
    <x v="34"/>
  </r>
  <r>
    <x v="54"/>
    <s v="EPS FAMISANAR S.A.S. -CM"/>
    <n v="1504"/>
    <x v="10"/>
  </r>
  <r>
    <x v="55"/>
    <s v="EPS FAMILIAR DE COLOMBIA S.A.S."/>
    <n v="1"/>
    <x v="35"/>
  </r>
  <r>
    <x v="56"/>
    <s v="EMSSANAR S.A.S. -CM"/>
    <n v="3"/>
    <x v="3"/>
  </r>
  <r>
    <x v="57"/>
    <s v="FONDO PASIVO SOCIAL DE LOS FERROCARRILES NACIONALES"/>
    <n v="25"/>
    <x v="36"/>
  </r>
  <r>
    <x v="58"/>
    <s v="NUEVA EPS S.A."/>
    <n v="5461"/>
    <x v="7"/>
  </r>
  <r>
    <x v="59"/>
    <s v="CAJA DE COMPENSACIàN FAMILIAR DEL ORIENTE COLOMBIANO &quot;COMFAORIENTE&quot;"/>
    <n v="12"/>
    <x v="37"/>
  </r>
  <r>
    <x v="60"/>
    <s v="EPS SURAMERICANA S.A."/>
    <n v="272"/>
    <x v="6"/>
  </r>
  <r>
    <x v="61"/>
    <s v="ECOPETROL"/>
    <n v="13"/>
    <x v="38"/>
  </r>
  <r>
    <x v="62"/>
    <s v="CAJA DE COMPENSACIàN FAMILIAR COMPENSAR"/>
    <n v="433"/>
    <x v="34"/>
  </r>
  <r>
    <x v="63"/>
    <s v="UNIVERSIDAD DE NARI¥O"/>
    <n v="1"/>
    <x v="39"/>
  </r>
  <r>
    <x v="64"/>
    <s v="COOSALUD EPS S.A."/>
    <n v="3"/>
    <x v="16"/>
  </r>
  <r>
    <x v="65"/>
    <s v="COOSALUD EPS S.A. -CM"/>
    <n v="16"/>
    <x v="16"/>
  </r>
  <r>
    <x v="66"/>
    <s v="ASOCIACION MUTUAL SER EMPRESA SOLIDARIA DE SALUD ENTIDAD PROMOTORA DE SALUD - MUTUAL SER EPS"/>
    <n v="27"/>
    <x v="0"/>
  </r>
  <r>
    <x v="67"/>
    <s v="ASOCIACION MUTUAL SER EMPRESA SOLIDARIA DE SALUD ENTIDAD PROMOTORA DE SALUD - MUTUAL SER EPS -CM"/>
    <n v="3"/>
    <x v="0"/>
  </r>
  <r>
    <x v="68"/>
    <m/>
    <n v="7828"/>
    <x v="4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">
  <r>
    <x v="0"/>
    <n v="730010307301"/>
    <s v="EPS048"/>
    <s v="ASOCIACION MUTUAL SER EMPRESA SOLIDARIA DE SALUD ENTIDAD PROMOTORA DE SALUD - MUTUAL SER EPS"/>
    <n v="1"/>
    <x v="0"/>
  </r>
  <r>
    <x v="0"/>
    <n v="730010307301"/>
    <s v="EPS025"/>
    <s v="CAPRESOCA E.P.S."/>
    <n v="7"/>
    <x v="1"/>
  </r>
  <r>
    <x v="0"/>
    <n v="730010307301"/>
    <s v="ESSC62"/>
    <s v="ASMET SALUD EPS S.A.S. -CM"/>
    <n v="70"/>
    <x v="2"/>
  </r>
  <r>
    <x v="0"/>
    <n v="730010307301"/>
    <s v="ESS118"/>
    <s v="EMSSANAR S.A.S."/>
    <n v="78"/>
    <x v="3"/>
  </r>
  <r>
    <x v="0"/>
    <n v="730010307301"/>
    <s v="FMS001"/>
    <s v="FUERZAS MILITARES"/>
    <n v="1870"/>
    <x v="4"/>
  </r>
  <r>
    <x v="0"/>
    <n v="730010307301"/>
    <s v="INP001"/>
    <s v="NULL"/>
    <n v="4"/>
    <x v="5"/>
  </r>
  <r>
    <x v="0"/>
    <n v="730010307301"/>
    <s v="EPSS10"/>
    <s v="EPS SURAMERICANA S.A. -CM"/>
    <n v="43"/>
    <x v="6"/>
  </r>
  <r>
    <x v="0"/>
    <n v="730010307301"/>
    <s v="EPS037"/>
    <s v="NUEVA EPS S.A."/>
    <n v="6136"/>
    <x v="7"/>
  </r>
  <r>
    <x v="0"/>
    <n v="730010307301"/>
    <s v="CCFC55"/>
    <s v="CAJA DE COMPENSACIàN FAMILIARCAJACOPI ATLµNTICO -CM"/>
    <n v="4"/>
    <x v="8"/>
  </r>
  <r>
    <x v="0"/>
    <n v="730010307301"/>
    <s v="EPS005"/>
    <s v="ENTIDAD PROMOTORA DE SALUD SANITAS S.A.S."/>
    <n v="11506"/>
    <x v="9"/>
  </r>
  <r>
    <x v="0"/>
    <n v="730010307301"/>
    <s v="EPS017"/>
    <s v="EPS FAMISANAR S.A.S."/>
    <n v="2117"/>
    <x v="10"/>
  </r>
  <r>
    <x v="0"/>
    <n v="730010307301"/>
    <s v="EPSS05"/>
    <s v="ENTIDAD PROMOTORA DE SALUD SANITAS S.A.S. -CM"/>
    <n v="2058"/>
    <x v="9"/>
  </r>
  <r>
    <x v="0"/>
    <n v="730010307301"/>
    <s v="EPS041"/>
    <s v="NUEVA EPS S.A. -CM"/>
    <n v="762"/>
    <x v="7"/>
  </r>
  <r>
    <x v="0"/>
    <n v="730010307301"/>
    <s v="EPSS16"/>
    <s v="COOMEVA ENTIDAD PROMOTORA DE SALUD S.A.  &quot;COOMEVA E.P.S. S.A.&quot; -CM"/>
    <n v="92"/>
    <x v="11"/>
  </r>
  <r>
    <x v="0"/>
    <n v="730010307301"/>
    <s v="ESSC91"/>
    <s v="ECOOPSOS EPS SAS -CM"/>
    <n v="14"/>
    <x v="12"/>
  </r>
  <r>
    <x v="0"/>
    <n v="730010307301"/>
    <s v="EPSS44"/>
    <s v="MEDIMAS EPS S.A.S. -CM"/>
    <n v="923"/>
    <x v="13"/>
  </r>
  <r>
    <x v="0"/>
    <n v="730010307301"/>
    <s v="EPSS45"/>
    <s v="MEDIMAS EPS S.A.S."/>
    <n v="2624"/>
    <x v="13"/>
  </r>
  <r>
    <x v="0"/>
    <n v="730010307301"/>
    <s v="CCF102"/>
    <s v="CAJA DE COMPENSACIàN FAMILIAR DEL CHOCà"/>
    <n v="2"/>
    <x v="14"/>
  </r>
  <r>
    <x v="0"/>
    <n v="730010307301"/>
    <s v="EPSC22"/>
    <s v="ENTIDAD PROMOTORA DE SALUD DEL REGIMEN SUBSIDIADO EPS CONVIDA -CM"/>
    <n v="7"/>
    <x v="15"/>
  </r>
  <r>
    <x v="0"/>
    <n v="730010307301"/>
    <s v="EPS022"/>
    <s v="ENTIDAD PROMOTORA DE SALUD DEL REGIMEN SUBSIDIADO EPS CONVIDA"/>
    <n v="73"/>
    <x v="15"/>
  </r>
  <r>
    <x v="0"/>
    <n v="730010307301"/>
    <s v="EPSS37"/>
    <s v="NUEVA EPS S.A. -CM"/>
    <n v="1001"/>
    <x v="7"/>
  </r>
  <r>
    <x v="0"/>
    <n v="730010307301"/>
    <s v="ESS024"/>
    <s v="COOSALUD EPS S.A."/>
    <n v="87"/>
    <x v="16"/>
  </r>
  <r>
    <x v="0"/>
    <n v="730010307301"/>
    <s v="EPS012"/>
    <s v="CAJA DE COMPENSACION FAMILIAR DEL VALLE DEL CAUCA &quot;COMFENALCO VALLE DE LA GENTE&quot;"/>
    <n v="5"/>
    <x v="17"/>
  </r>
  <r>
    <x v="0"/>
    <n v="730010307301"/>
    <s v="EPS016"/>
    <s v="COOMEVA ENTIDAD PROMOTORA DE SALUD S.A.  &quot;COOMEVA E.P.S. S.A.&quot;"/>
    <n v="379"/>
    <x v="11"/>
  </r>
  <r>
    <x v="0"/>
    <n v="730010307301"/>
    <s v="EPSI01"/>
    <s v="ASOCIACIàN DE CABILDOS INDÖGENAS DEL CESAR Y GUAJIRA &quot;DUSAKAWI A.R.S.I.&quot;"/>
    <n v="1"/>
    <x v="18"/>
  </r>
  <r>
    <x v="0"/>
    <n v="730010307301"/>
    <s v="EPSI04"/>
    <s v="EMPRESA PROMOTORA DE SALUD INDÖGENA ANAS WAYUU EPSI"/>
    <n v="2"/>
    <x v="19"/>
  </r>
  <r>
    <x v="0"/>
    <n v="730010307301"/>
    <s v="RES008"/>
    <s v="UNIVERSIDAD NACIONAL DE COLOMBIA"/>
    <n v="1"/>
    <x v="20"/>
  </r>
  <r>
    <x v="0"/>
    <n v="730010307301"/>
    <s v="EPSS48"/>
    <s v="ASOCIACION MUTUAL SER EMPRESA SOLIDARIA DE SALUD ENTIDAD PROMOTORA DE SALUD - MUTUAL SER EPS -CM"/>
    <n v="1"/>
    <x v="0"/>
  </r>
  <r>
    <x v="0"/>
    <n v="730010307301"/>
    <s v="EPSS42"/>
    <s v="COOSALUD EPS S.A. -CM"/>
    <n v="2"/>
    <x v="16"/>
  </r>
  <r>
    <x v="0"/>
    <n v="730010307301"/>
    <s v="EPS001"/>
    <s v="ALIANSALUD EPS S.A."/>
    <n v="93"/>
    <x v="21"/>
  </r>
  <r>
    <x v="0"/>
    <n v="730010307301"/>
    <s v="EPSS46"/>
    <s v="FUNDACIàN SALUD MIA -CM"/>
    <n v="1"/>
    <x v="22"/>
  </r>
  <r>
    <x v="0"/>
    <n v="730010307301"/>
    <s v="EPS018"/>
    <s v="ENTIDAD PROMOTORA DE SALUD SERVICIO OCCIDENTAL DE SALUD S.A. S.O.S."/>
    <n v="23"/>
    <x v="23"/>
  </r>
  <r>
    <x v="0"/>
    <n v="730010307301"/>
    <s v="EPSI05"/>
    <s v="ENTIDAD PROMOTORA DE SALUD MALLAMAS EPSI"/>
    <n v="9"/>
    <x v="24"/>
  </r>
  <r>
    <x v="0"/>
    <n v="730010307301"/>
    <s v="EPSS12"/>
    <s v="CAJA DE COMPENSACION FAMILIAR DEL VALLE DEL CAUCA &quot;COMFENALCO VALLE DE LA GENTE&quot; -CM"/>
    <n v="1"/>
    <x v="17"/>
  </r>
  <r>
    <x v="0"/>
    <n v="730010307301"/>
    <s v="EPSS02"/>
    <s v="SALUD TOTAL ENTIDAD PROMOTORA DE SALUD DEL REGIMEN CONTRIBUTIVO Y DEL REGIMEN SUBSIDIADO S.A. -CM"/>
    <n v="4236"/>
    <x v="25"/>
  </r>
  <r>
    <x v="0"/>
    <n v="730010307301"/>
    <s v="EPS002"/>
    <s v="SALUD TOTAL ENTIDAD PROMOTORA DE SALUD DEL REGIMEN CONTRIBUTIVO Y DEL REGIMEN SUBSIDIADO S.A."/>
    <n v="17464"/>
    <x v="25"/>
  </r>
  <r>
    <x v="0"/>
    <n v="730010307301"/>
    <s v="POL001"/>
    <s v="NULL"/>
    <n v="1171"/>
    <x v="26"/>
  </r>
  <r>
    <x v="0"/>
    <n v="730010307301"/>
    <s v="ESS091"/>
    <s v="ECOOPSOS EPS SAS"/>
    <n v="162"/>
    <x v="12"/>
  </r>
  <r>
    <x v="0"/>
    <n v="730010307301"/>
    <s v="EPSS18"/>
    <s v="ENTIDAD PROMOTORA DE SALUD SERVICIO OCCIDENTAL DE SALUD S.A. S.O.S. -CM"/>
    <n v="10"/>
    <x v="23"/>
  </r>
  <r>
    <x v="0"/>
    <n v="730010307301"/>
    <s v="CCF024"/>
    <s v="CAJA DE COMPENSACIàN FAMILIAR DEL HUILA &quot;COMFAMILIAR&quot;"/>
    <n v="60"/>
    <x v="27"/>
  </r>
  <r>
    <x v="0"/>
    <n v="730010307301"/>
    <s v="EPS044"/>
    <s v="MEDIMAS EPS S.A.S."/>
    <n v="1733"/>
    <x v="13"/>
  </r>
  <r>
    <x v="0"/>
    <n v="730010307301"/>
    <s v="EPSS40"/>
    <s v="ALIANZA MEDELLIN ANTIOQUIA EPS S.A.S. &quot;SAVIA SALUD EPS&quot;"/>
    <n v="51"/>
    <x v="28"/>
  </r>
  <r>
    <x v="0"/>
    <n v="730010307301"/>
    <s v="EPSI03"/>
    <s v="ASOCIACIàN INDÖGENA DEL CAUCA A.I.C. EPSI"/>
    <n v="19"/>
    <x v="29"/>
  </r>
  <r>
    <x v="0"/>
    <n v="730010307301"/>
    <s v="EPSC34"/>
    <s v="CAPITAL SALUD ENTIDAD PROMOTORA DE SALUD DEL RGIMEN SUBSIDIADO SAS &quot;CAPITAL SALUD EPS-S S.A.S.&quot; -CM"/>
    <n v="19"/>
    <x v="30"/>
  </r>
  <r>
    <x v="0"/>
    <n v="730010307301"/>
    <s v="CCFC24"/>
    <s v="CAJA DE COMPENSACIàN FAMILIAR DEL HUILA &quot;COMFAMILIAR&quot; -CM"/>
    <n v="3"/>
    <x v="27"/>
  </r>
  <r>
    <x v="0"/>
    <n v="730010307301"/>
    <s v="EPSS34"/>
    <s v="CAPITAL SALUD ENTIDAD PROMOTORA DE SALUD DEL RGIMEN SUBSIDIADO SAS &quot;CAPITAL SALUD EPS-S S.A.S.&quot;"/>
    <n v="287"/>
    <x v="30"/>
  </r>
  <r>
    <x v="0"/>
    <n v="730010307301"/>
    <s v="CCF055"/>
    <s v="CAJA DE COMPENSACIàN FAMILIARCAJACOPI ATLµNTICO"/>
    <n v="36"/>
    <x v="8"/>
  </r>
  <r>
    <x v="0"/>
    <n v="730010307301"/>
    <s v="RES004"/>
    <s v="MAGISTERIO"/>
    <n v="1470"/>
    <x v="31"/>
  </r>
  <r>
    <x v="0"/>
    <n v="730010307301"/>
    <s v="EPSI06"/>
    <s v="PIJAOS SALUD EPSI"/>
    <n v="1274"/>
    <x v="32"/>
  </r>
  <r>
    <x v="0"/>
    <n v="730010307301"/>
    <s v="CCF023"/>
    <s v="CAJA DE COMPENSACIàN FAMILIAR DE LA GUAJIRA &quot;COMFAGUAJIRA&quot;"/>
    <n v="8"/>
    <x v="33"/>
  </r>
  <r>
    <x v="0"/>
    <n v="730010307301"/>
    <s v="ESS062"/>
    <s v="ASMET SALUD EPS S.A.S."/>
    <n v="555"/>
    <x v="2"/>
  </r>
  <r>
    <x v="0"/>
    <n v="730010307301"/>
    <s v="EPS045"/>
    <s v="MEDIMAS EPS S.A.S. -CM"/>
    <n v="179"/>
    <x v="13"/>
  </r>
  <r>
    <x v="0"/>
    <n v="730010307301"/>
    <s v="EPSIC6"/>
    <s v="PIJAOS SALUD EPSI -CM"/>
    <n v="152"/>
    <x v="32"/>
  </r>
  <r>
    <x v="0"/>
    <n v="730010307301"/>
    <s v="EPSS08"/>
    <s v="CAJA DE COMPENSACIàN FAMILIAR COMPENSAR -CM"/>
    <n v="76"/>
    <x v="34"/>
  </r>
  <r>
    <x v="0"/>
    <n v="730010307301"/>
    <s v="EPSS17"/>
    <s v="EPS FAMISANAR S.A.S. -CM"/>
    <n v="1504"/>
    <x v="10"/>
  </r>
  <r>
    <x v="0"/>
    <n v="730010307301"/>
    <s v="CCF033"/>
    <s v="EPS FAMILIAR DE COLOMBIA S.A.S."/>
    <n v="1"/>
    <x v="35"/>
  </r>
  <r>
    <x v="0"/>
    <n v="730010307301"/>
    <s v="ESSC18"/>
    <s v="EMSSANAR S.A.S. -CM"/>
    <n v="3"/>
    <x v="3"/>
  </r>
  <r>
    <x v="0"/>
    <n v="730010307301"/>
    <s v="EAS027"/>
    <s v="FONDO PASIVO SOCIAL DE LOS FERROCARRILES NACIONALES"/>
    <n v="25"/>
    <x v="36"/>
  </r>
  <r>
    <x v="0"/>
    <n v="730010307301"/>
    <s v="EPSS41"/>
    <s v="NUEVA EPS S.A."/>
    <n v="5461"/>
    <x v="7"/>
  </r>
  <r>
    <x v="0"/>
    <n v="730010307301"/>
    <s v="CCF050"/>
    <s v="CAJA DE COMPENSACIàN FAMILIAR DEL ORIENTE COLOMBIANO &quot;COMFAORIENTE&quot;"/>
    <n v="12"/>
    <x v="37"/>
  </r>
  <r>
    <x v="0"/>
    <n v="730010307301"/>
    <s v="EPS010"/>
    <s v="EPS SURAMERICANA S.A."/>
    <n v="272"/>
    <x v="6"/>
  </r>
  <r>
    <x v="0"/>
    <n v="730010307301"/>
    <s v="RES002"/>
    <s v="ECOPETROL"/>
    <n v="13"/>
    <x v="38"/>
  </r>
  <r>
    <x v="0"/>
    <n v="730010307301"/>
    <s v="EPS008"/>
    <s v="CAJA DE COMPENSACIàN FAMILIAR COMPENSAR"/>
    <n v="433"/>
    <x v="34"/>
  </r>
  <r>
    <x v="0"/>
    <n v="730010307301"/>
    <s v="RES013"/>
    <s v="UNIVERSIDAD DE NARI¥O"/>
    <n v="1"/>
    <x v="39"/>
  </r>
  <r>
    <x v="0"/>
    <n v="730010307301"/>
    <s v="EPS042"/>
    <s v="COOSALUD EPS S.A."/>
    <n v="3"/>
    <x v="16"/>
  </r>
  <r>
    <x v="0"/>
    <n v="730010307301"/>
    <s v="ESSC24"/>
    <s v="COOSALUD EPS S.A. -CM"/>
    <n v="16"/>
    <x v="16"/>
  </r>
  <r>
    <x v="0"/>
    <n v="730010307301"/>
    <s v="ESS207"/>
    <s v="ASOCIACION MUTUAL SER EMPRESA SOLIDARIA DE SALUD ENTIDAD PROMOTORA DE SALUD - MUTUAL SER EPS"/>
    <n v="27"/>
    <x v="0"/>
  </r>
  <r>
    <x v="0"/>
    <n v="730010307301"/>
    <s v="ESSC07"/>
    <s v="ASOCIACION MUTUAL SER EMPRESA SOLIDARIA DE SALUD ENTIDAD PROMOTORA DE SALUD - MUTUAL SER EPS -CM"/>
    <n v="3"/>
    <x v="0"/>
  </r>
  <r>
    <x v="0"/>
    <n v="730010307301"/>
    <n v="73001"/>
    <m/>
    <n v="7828"/>
    <x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C07C45-C818-4866-85EF-4B811939B904}" name="TablaDinámica1" cacheId="14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8" indent="0" outline="1" outlineData="1" multipleFieldFilters="0" rowHeaderCaption="ENTIDAD RESPONSABLE DE ASEGURAMIENTO">
  <location ref="A4:B115" firstHeaderRow="1" firstDataRow="1" firstDataCol="1"/>
  <pivotFields count="4">
    <pivotField axis="axisRow" showAll="0">
      <items count="70">
        <item x="49"/>
        <item x="39"/>
        <item x="55"/>
        <item x="59"/>
        <item x="46"/>
        <item x="17"/>
        <item x="44"/>
        <item x="8"/>
        <item x="57"/>
        <item x="29"/>
        <item x="35"/>
        <item x="9"/>
        <item x="62"/>
        <item x="60"/>
        <item x="22"/>
        <item x="23"/>
        <item x="10"/>
        <item x="31"/>
        <item x="19"/>
        <item x="1"/>
        <item x="7"/>
        <item x="12"/>
        <item x="64"/>
        <item x="40"/>
        <item x="51"/>
        <item x="0"/>
        <item x="18"/>
        <item x="43"/>
        <item x="24"/>
        <item x="42"/>
        <item x="25"/>
        <item x="32"/>
        <item x="48"/>
        <item x="52"/>
        <item x="34"/>
        <item x="11"/>
        <item x="53"/>
        <item x="6"/>
        <item x="33"/>
        <item x="13"/>
        <item x="54"/>
        <item x="38"/>
        <item x="45"/>
        <item x="20"/>
        <item x="41"/>
        <item x="58"/>
        <item x="28"/>
        <item x="15"/>
        <item x="16"/>
        <item x="30"/>
        <item x="27"/>
        <item x="21"/>
        <item x="50"/>
        <item x="37"/>
        <item x="3"/>
        <item x="66"/>
        <item x="67"/>
        <item x="56"/>
        <item x="65"/>
        <item x="2"/>
        <item x="14"/>
        <item x="4"/>
        <item x="5"/>
        <item x="36"/>
        <item x="61"/>
        <item x="47"/>
        <item x="26"/>
        <item x="63"/>
        <item x="68"/>
        <item t="default"/>
      </items>
    </pivotField>
    <pivotField showAll="0"/>
    <pivotField dataField="1" showAll="0"/>
    <pivotField axis="axisRow" showAll="0">
      <items count="42">
        <item x="21"/>
        <item x="28"/>
        <item x="2"/>
        <item x="18"/>
        <item x="29"/>
        <item x="0"/>
        <item x="34"/>
        <item x="33"/>
        <item x="14"/>
        <item x="27"/>
        <item x="37"/>
        <item x="17"/>
        <item x="8"/>
        <item x="30"/>
        <item x="1"/>
        <item x="11"/>
        <item x="16"/>
        <item x="12"/>
        <item x="38"/>
        <item x="19"/>
        <item x="3"/>
        <item x="15"/>
        <item x="24"/>
        <item x="9"/>
        <item x="23"/>
        <item x="35"/>
        <item x="10"/>
        <item x="6"/>
        <item x="36"/>
        <item x="4"/>
        <item x="22"/>
        <item x="5"/>
        <item x="31"/>
        <item x="13"/>
        <item x="7"/>
        <item x="32"/>
        <item x="26"/>
        <item x="25"/>
        <item x="39"/>
        <item x="20"/>
        <item x="40"/>
        <item t="default"/>
      </items>
    </pivotField>
  </pivotFields>
  <rowFields count="2">
    <field x="3"/>
    <field x="0"/>
  </rowFields>
  <rowItems count="111">
    <i>
      <x/>
    </i>
    <i r="1">
      <x v="9"/>
    </i>
    <i>
      <x v="1"/>
    </i>
    <i r="1">
      <x v="44"/>
    </i>
    <i>
      <x v="2"/>
    </i>
    <i r="1">
      <x v="52"/>
    </i>
    <i r="1">
      <x v="59"/>
    </i>
    <i>
      <x v="3"/>
    </i>
    <i r="1">
      <x v="28"/>
    </i>
    <i>
      <x v="4"/>
    </i>
    <i r="1">
      <x v="29"/>
    </i>
    <i>
      <x v="5"/>
    </i>
    <i r="1">
      <x v="25"/>
    </i>
    <i r="1">
      <x v="50"/>
    </i>
    <i r="1">
      <x v="55"/>
    </i>
    <i r="1">
      <x v="56"/>
    </i>
    <i>
      <x v="6"/>
    </i>
    <i r="1">
      <x v="12"/>
    </i>
    <i r="1">
      <x v="36"/>
    </i>
    <i>
      <x v="7"/>
    </i>
    <i r="1">
      <x/>
    </i>
    <i>
      <x v="8"/>
    </i>
    <i r="1">
      <x v="5"/>
    </i>
    <i>
      <x v="9"/>
    </i>
    <i r="1">
      <x v="1"/>
    </i>
    <i r="1">
      <x v="6"/>
    </i>
    <i>
      <x v="10"/>
    </i>
    <i r="1">
      <x v="3"/>
    </i>
    <i>
      <x v="11"/>
    </i>
    <i r="1">
      <x v="14"/>
    </i>
    <i r="1">
      <x v="38"/>
    </i>
    <i>
      <x v="12"/>
    </i>
    <i r="1">
      <x v="4"/>
    </i>
    <i r="1">
      <x v="7"/>
    </i>
    <i>
      <x v="13"/>
    </i>
    <i r="1">
      <x v="27"/>
    </i>
    <i r="1">
      <x v="42"/>
    </i>
    <i>
      <x v="14"/>
    </i>
    <i r="1">
      <x v="19"/>
    </i>
    <i>
      <x v="15"/>
    </i>
    <i r="1">
      <x v="15"/>
    </i>
    <i r="1">
      <x v="39"/>
    </i>
    <i>
      <x v="16"/>
    </i>
    <i r="1">
      <x v="22"/>
    </i>
    <i r="1">
      <x v="46"/>
    </i>
    <i r="1">
      <x v="51"/>
    </i>
    <i r="1">
      <x v="58"/>
    </i>
    <i>
      <x v="17"/>
    </i>
    <i r="1">
      <x v="53"/>
    </i>
    <i r="1">
      <x v="60"/>
    </i>
    <i>
      <x v="18"/>
    </i>
    <i r="1">
      <x v="64"/>
    </i>
    <i>
      <x v="19"/>
    </i>
    <i r="1">
      <x v="30"/>
    </i>
    <i>
      <x v="20"/>
    </i>
    <i r="1">
      <x v="54"/>
    </i>
    <i r="1">
      <x v="57"/>
    </i>
    <i>
      <x v="21"/>
    </i>
    <i r="1">
      <x v="18"/>
    </i>
    <i r="1">
      <x v="26"/>
    </i>
    <i>
      <x v="22"/>
    </i>
    <i r="1">
      <x v="31"/>
    </i>
    <i>
      <x v="23"/>
    </i>
    <i r="1">
      <x v="11"/>
    </i>
    <i r="1">
      <x v="35"/>
    </i>
    <i>
      <x v="24"/>
    </i>
    <i r="1">
      <x v="17"/>
    </i>
    <i r="1">
      <x v="41"/>
    </i>
    <i>
      <x v="25"/>
    </i>
    <i r="1">
      <x v="2"/>
    </i>
    <i>
      <x v="26"/>
    </i>
    <i r="1">
      <x v="16"/>
    </i>
    <i r="1">
      <x v="40"/>
    </i>
    <i>
      <x v="27"/>
    </i>
    <i r="1">
      <x v="13"/>
    </i>
    <i r="1">
      <x v="37"/>
    </i>
    <i>
      <x v="28"/>
    </i>
    <i r="1">
      <x v="8"/>
    </i>
    <i>
      <x v="29"/>
    </i>
    <i r="1">
      <x v="61"/>
    </i>
    <i>
      <x v="30"/>
    </i>
    <i r="1">
      <x v="49"/>
    </i>
    <i>
      <x v="31"/>
    </i>
    <i r="1">
      <x v="62"/>
    </i>
    <i>
      <x v="32"/>
    </i>
    <i r="1">
      <x v="65"/>
    </i>
    <i>
      <x v="33"/>
    </i>
    <i r="1">
      <x v="23"/>
    </i>
    <i r="1">
      <x v="24"/>
    </i>
    <i r="1">
      <x v="47"/>
    </i>
    <i r="1">
      <x v="48"/>
    </i>
    <i>
      <x v="34"/>
    </i>
    <i r="1">
      <x v="20"/>
    </i>
    <i r="1">
      <x v="21"/>
    </i>
    <i r="1">
      <x v="43"/>
    </i>
    <i r="1">
      <x v="45"/>
    </i>
    <i>
      <x v="35"/>
    </i>
    <i r="1">
      <x v="32"/>
    </i>
    <i r="1">
      <x v="33"/>
    </i>
    <i>
      <x v="36"/>
    </i>
    <i r="1">
      <x v="63"/>
    </i>
    <i>
      <x v="37"/>
    </i>
    <i r="1">
      <x v="10"/>
    </i>
    <i r="1">
      <x v="34"/>
    </i>
    <i>
      <x v="38"/>
    </i>
    <i r="1">
      <x v="67"/>
    </i>
    <i>
      <x v="39"/>
    </i>
    <i r="1">
      <x v="66"/>
    </i>
    <i>
      <x v="40"/>
    </i>
    <i r="1">
      <x v="68"/>
    </i>
    <i t="grand">
      <x/>
    </i>
  </rowItems>
  <colItems count="1">
    <i/>
  </colItems>
  <dataFields count="1">
    <dataField name="TOTAL REGISTROS" fld="2" baseField="3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07DE5E-0DD1-40DE-84A2-23215C61E191}" name="TablaDinámica9" cacheId="29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8" indent="0" outline="1" outlineData="1" multipleFieldFilters="0" rowHeaderCaption="NIT PRESTADOR - ERASEG">
  <location ref="A3:B46" firstHeaderRow="1" firstDataRow="1" firstDataCol="1"/>
  <pivotFields count="6">
    <pivotField axis="axisRow" showAll="0">
      <items count="2">
        <item x="0"/>
        <item t="default"/>
      </items>
    </pivotField>
    <pivotField numFmtId="1" showAll="0"/>
    <pivotField showAll="0"/>
    <pivotField showAll="0"/>
    <pivotField dataField="1" showAll="0"/>
    <pivotField axis="axisRow" showAll="0" sortType="ascending">
      <items count="42">
        <item x="21"/>
        <item x="28"/>
        <item x="2"/>
        <item x="18"/>
        <item x="29"/>
        <item x="0"/>
        <item x="34"/>
        <item x="33"/>
        <item x="14"/>
        <item x="27"/>
        <item x="37"/>
        <item x="17"/>
        <item x="8"/>
        <item x="30"/>
        <item x="1"/>
        <item x="11"/>
        <item x="16"/>
        <item x="12"/>
        <item x="38"/>
        <item x="19"/>
        <item x="3"/>
        <item x="15"/>
        <item x="24"/>
        <item x="9"/>
        <item x="23"/>
        <item x="35"/>
        <item x="10"/>
        <item x="6"/>
        <item x="40"/>
        <item x="36"/>
        <item x="4"/>
        <item x="22"/>
        <item x="5"/>
        <item x="31"/>
        <item x="13"/>
        <item x="7"/>
        <item x="32"/>
        <item x="26"/>
        <item x="25"/>
        <item x="39"/>
        <item x="20"/>
        <item t="default"/>
      </items>
    </pivotField>
  </pivotFields>
  <rowFields count="2">
    <field x="0"/>
    <field x="5"/>
  </rowFields>
  <rowItems count="4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t="grand">
      <x/>
    </i>
  </rowItems>
  <colItems count="1">
    <i/>
  </colItems>
  <dataFields count="1">
    <dataField name="Suma de numero_registro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A3B2-47CF-4F6C-B011-9F2E723BE936}">
  <dimension ref="A1:B115"/>
  <sheetViews>
    <sheetView topLeftCell="A97" zoomScale="80" zoomScaleNormal="80" workbookViewId="0">
      <selection activeCell="A117" sqref="A117"/>
    </sheetView>
  </sheetViews>
  <sheetFormatPr baseColWidth="10" defaultRowHeight="15" x14ac:dyDescent="0.25"/>
  <cols>
    <col min="1" max="1" width="105.140625" bestFit="1" customWidth="1"/>
    <col min="2" max="2" width="25.28515625" bestFit="1" customWidth="1"/>
    <col min="3" max="15" width="6" bestFit="1" customWidth="1"/>
    <col min="16" max="22" width="7.140625" bestFit="1" customWidth="1"/>
    <col min="23" max="30" width="7.28515625" bestFit="1" customWidth="1"/>
    <col min="31" max="49" width="7.140625" bestFit="1" customWidth="1"/>
    <col min="50" max="52" width="7.28515625" bestFit="1" customWidth="1"/>
    <col min="53" max="62" width="6.7109375" bestFit="1" customWidth="1"/>
    <col min="63" max="80" width="7.140625" bestFit="1" customWidth="1"/>
    <col min="81" max="87" width="7" bestFit="1" customWidth="1"/>
    <col min="88" max="93" width="7.140625" bestFit="1" customWidth="1"/>
    <col min="94" max="94" width="7.7109375" bestFit="1" customWidth="1"/>
    <col min="95" max="95" width="7" bestFit="1" customWidth="1"/>
    <col min="96" max="96" width="7.28515625" bestFit="1" customWidth="1"/>
    <col min="97" max="108" width="7.140625" bestFit="1" customWidth="1"/>
    <col min="109" max="109" width="11.85546875" bestFit="1" customWidth="1"/>
  </cols>
  <sheetData>
    <row r="1" spans="1:2" ht="18.75" x14ac:dyDescent="0.3">
      <c r="A1" s="6" t="s">
        <v>226</v>
      </c>
    </row>
    <row r="2" spans="1:2" ht="18.75" x14ac:dyDescent="0.3">
      <c r="A2" s="6" t="s">
        <v>231</v>
      </c>
    </row>
    <row r="4" spans="1:2" x14ac:dyDescent="0.25">
      <c r="A4" s="2" t="s">
        <v>234</v>
      </c>
      <c r="B4" t="s">
        <v>171</v>
      </c>
    </row>
    <row r="5" spans="1:2" x14ac:dyDescent="0.25">
      <c r="A5" s="3" t="s">
        <v>28</v>
      </c>
      <c r="B5" s="5">
        <v>93</v>
      </c>
    </row>
    <row r="6" spans="1:2" x14ac:dyDescent="0.25">
      <c r="A6" s="4" t="s">
        <v>27</v>
      </c>
      <c r="B6" s="5">
        <v>93</v>
      </c>
    </row>
    <row r="7" spans="1:2" x14ac:dyDescent="0.25">
      <c r="A7" s="3" t="s">
        <v>109</v>
      </c>
      <c r="B7" s="5">
        <v>51</v>
      </c>
    </row>
    <row r="8" spans="1:2" x14ac:dyDescent="0.25">
      <c r="A8" s="4" t="s">
        <v>108</v>
      </c>
      <c r="B8" s="5">
        <v>51</v>
      </c>
    </row>
    <row r="9" spans="1:2" x14ac:dyDescent="0.25">
      <c r="A9" s="3" t="s">
        <v>121</v>
      </c>
      <c r="B9" s="5">
        <v>625</v>
      </c>
    </row>
    <row r="10" spans="1:2" x14ac:dyDescent="0.25">
      <c r="A10" s="4" t="s">
        <v>120</v>
      </c>
      <c r="B10" s="5">
        <v>555</v>
      </c>
    </row>
    <row r="11" spans="1:2" x14ac:dyDescent="0.25">
      <c r="A11" s="4" t="s">
        <v>136</v>
      </c>
      <c r="B11" s="5">
        <v>70</v>
      </c>
    </row>
    <row r="12" spans="1:2" x14ac:dyDescent="0.25">
      <c r="A12" s="3" t="s">
        <v>212</v>
      </c>
      <c r="B12" s="5">
        <v>1</v>
      </c>
    </row>
    <row r="13" spans="1:2" x14ac:dyDescent="0.25">
      <c r="A13" s="4" t="s">
        <v>70</v>
      </c>
      <c r="B13" s="5">
        <v>1</v>
      </c>
    </row>
    <row r="14" spans="1:2" x14ac:dyDescent="0.25">
      <c r="A14" s="3" t="s">
        <v>213</v>
      </c>
      <c r="B14" s="5">
        <v>19</v>
      </c>
    </row>
    <row r="15" spans="1:2" x14ac:dyDescent="0.25">
      <c r="A15" s="4" t="s">
        <v>72</v>
      </c>
      <c r="B15" s="5">
        <v>19</v>
      </c>
    </row>
    <row r="16" spans="1:2" x14ac:dyDescent="0.25">
      <c r="A16" s="3" t="s">
        <v>63</v>
      </c>
      <c r="B16" s="5">
        <v>32</v>
      </c>
    </row>
    <row r="17" spans="1:2" x14ac:dyDescent="0.25">
      <c r="A17" s="4" t="s">
        <v>62</v>
      </c>
      <c r="B17" s="5">
        <v>1</v>
      </c>
    </row>
    <row r="18" spans="1:2" x14ac:dyDescent="0.25">
      <c r="A18" s="4" t="s">
        <v>117</v>
      </c>
      <c r="B18" s="5">
        <v>1</v>
      </c>
    </row>
    <row r="19" spans="1:2" x14ac:dyDescent="0.25">
      <c r="A19" s="4" t="s">
        <v>129</v>
      </c>
      <c r="B19" s="5">
        <v>27</v>
      </c>
    </row>
    <row r="20" spans="1:2" x14ac:dyDescent="0.25">
      <c r="A20" s="4" t="s">
        <v>130</v>
      </c>
      <c r="B20" s="5">
        <v>3</v>
      </c>
    </row>
    <row r="21" spans="1:2" x14ac:dyDescent="0.25">
      <c r="A21" s="3" t="s">
        <v>210</v>
      </c>
      <c r="B21" s="5">
        <v>509</v>
      </c>
    </row>
    <row r="22" spans="1:2" x14ac:dyDescent="0.25">
      <c r="A22" s="4" t="s">
        <v>33</v>
      </c>
      <c r="B22" s="5">
        <v>433</v>
      </c>
    </row>
    <row r="23" spans="1:2" x14ac:dyDescent="0.25">
      <c r="A23" s="4" t="s">
        <v>93</v>
      </c>
      <c r="B23" s="5">
        <v>76</v>
      </c>
    </row>
    <row r="24" spans="1:2" x14ac:dyDescent="0.25">
      <c r="A24" s="3" t="s">
        <v>199</v>
      </c>
      <c r="B24" s="5">
        <v>8</v>
      </c>
    </row>
    <row r="25" spans="1:2" x14ac:dyDescent="0.25">
      <c r="A25" s="4" t="s">
        <v>1</v>
      </c>
      <c r="B25" s="5">
        <v>8</v>
      </c>
    </row>
    <row r="26" spans="1:2" x14ac:dyDescent="0.25">
      <c r="A26" s="3" t="s">
        <v>204</v>
      </c>
      <c r="B26" s="5">
        <v>2</v>
      </c>
    </row>
    <row r="27" spans="1:2" x14ac:dyDescent="0.25">
      <c r="A27" s="4" t="s">
        <v>12</v>
      </c>
      <c r="B27" s="5">
        <v>2</v>
      </c>
    </row>
    <row r="28" spans="1:2" x14ac:dyDescent="0.25">
      <c r="A28" s="3" t="s">
        <v>200</v>
      </c>
      <c r="B28" s="5">
        <v>63</v>
      </c>
    </row>
    <row r="29" spans="1:2" x14ac:dyDescent="0.25">
      <c r="A29" s="4" t="s">
        <v>3</v>
      </c>
      <c r="B29" s="5">
        <v>60</v>
      </c>
    </row>
    <row r="30" spans="1:2" x14ac:dyDescent="0.25">
      <c r="A30" s="4" t="s">
        <v>16</v>
      </c>
      <c r="B30" s="5">
        <v>3</v>
      </c>
    </row>
    <row r="31" spans="1:2" x14ac:dyDescent="0.25">
      <c r="A31" s="3" t="s">
        <v>202</v>
      </c>
      <c r="B31" s="5">
        <v>12</v>
      </c>
    </row>
    <row r="32" spans="1:2" x14ac:dyDescent="0.25">
      <c r="A32" s="4" t="s">
        <v>8</v>
      </c>
      <c r="B32" s="5">
        <v>12</v>
      </c>
    </row>
    <row r="33" spans="1:2" x14ac:dyDescent="0.25">
      <c r="A33" s="3" t="s">
        <v>38</v>
      </c>
      <c r="B33" s="5">
        <v>6</v>
      </c>
    </row>
    <row r="34" spans="1:2" x14ac:dyDescent="0.25">
      <c r="A34" s="4" t="s">
        <v>37</v>
      </c>
      <c r="B34" s="5">
        <v>5</v>
      </c>
    </row>
    <row r="35" spans="1:2" x14ac:dyDescent="0.25">
      <c r="A35" s="4" t="s">
        <v>97</v>
      </c>
      <c r="B35" s="5">
        <v>1</v>
      </c>
    </row>
    <row r="36" spans="1:2" x14ac:dyDescent="0.25">
      <c r="A36" s="3" t="s">
        <v>203</v>
      </c>
      <c r="B36" s="5">
        <v>40</v>
      </c>
    </row>
    <row r="37" spans="1:2" x14ac:dyDescent="0.25">
      <c r="A37" s="4" t="s">
        <v>10</v>
      </c>
      <c r="B37" s="5">
        <v>36</v>
      </c>
    </row>
    <row r="38" spans="1:2" x14ac:dyDescent="0.25">
      <c r="A38" s="4" t="s">
        <v>21</v>
      </c>
      <c r="B38" s="5">
        <v>4</v>
      </c>
    </row>
    <row r="39" spans="1:2" x14ac:dyDescent="0.25">
      <c r="A39" s="3" t="s">
        <v>106</v>
      </c>
      <c r="B39" s="5">
        <v>306</v>
      </c>
    </row>
    <row r="40" spans="1:2" x14ac:dyDescent="0.25">
      <c r="A40" s="4" t="s">
        <v>68</v>
      </c>
      <c r="B40" s="5">
        <v>19</v>
      </c>
    </row>
    <row r="41" spans="1:2" x14ac:dyDescent="0.25">
      <c r="A41" s="4" t="s">
        <v>105</v>
      </c>
      <c r="B41" s="5">
        <v>287</v>
      </c>
    </row>
    <row r="42" spans="1:2" x14ac:dyDescent="0.25">
      <c r="A42" s="3" t="s">
        <v>48</v>
      </c>
      <c r="B42" s="5">
        <v>7</v>
      </c>
    </row>
    <row r="43" spans="1:2" x14ac:dyDescent="0.25">
      <c r="A43" s="4" t="s">
        <v>47</v>
      </c>
      <c r="B43" s="5">
        <v>7</v>
      </c>
    </row>
    <row r="44" spans="1:2" x14ac:dyDescent="0.25">
      <c r="A44" s="3" t="s">
        <v>40</v>
      </c>
      <c r="B44" s="5">
        <v>471</v>
      </c>
    </row>
    <row r="45" spans="1:2" x14ac:dyDescent="0.25">
      <c r="A45" s="4" t="s">
        <v>39</v>
      </c>
      <c r="B45" s="5">
        <v>379</v>
      </c>
    </row>
    <row r="46" spans="1:2" x14ac:dyDescent="0.25">
      <c r="A46" s="4" t="s">
        <v>99</v>
      </c>
      <c r="B46" s="5">
        <v>92</v>
      </c>
    </row>
    <row r="47" spans="1:2" x14ac:dyDescent="0.25">
      <c r="A47" s="3" t="s">
        <v>56</v>
      </c>
      <c r="B47" s="5">
        <v>108</v>
      </c>
    </row>
    <row r="48" spans="1:2" x14ac:dyDescent="0.25">
      <c r="A48" s="4" t="s">
        <v>55</v>
      </c>
      <c r="B48" s="5">
        <v>3</v>
      </c>
    </row>
    <row r="49" spans="1:2" x14ac:dyDescent="0.25">
      <c r="A49" s="4" t="s">
        <v>111</v>
      </c>
      <c r="B49" s="5">
        <v>2</v>
      </c>
    </row>
    <row r="50" spans="1:2" x14ac:dyDescent="0.25">
      <c r="A50" s="4" t="s">
        <v>119</v>
      </c>
      <c r="B50" s="5">
        <v>87</v>
      </c>
    </row>
    <row r="51" spans="1:2" x14ac:dyDescent="0.25">
      <c r="A51" s="4" t="s">
        <v>133</v>
      </c>
      <c r="B51" s="5">
        <v>16</v>
      </c>
    </row>
    <row r="52" spans="1:2" x14ac:dyDescent="0.25">
      <c r="A52" s="3" t="s">
        <v>124</v>
      </c>
      <c r="B52" s="5">
        <v>176</v>
      </c>
    </row>
    <row r="53" spans="1:2" x14ac:dyDescent="0.25">
      <c r="A53" s="4" t="s">
        <v>123</v>
      </c>
      <c r="B53" s="5">
        <v>162</v>
      </c>
    </row>
    <row r="54" spans="1:2" x14ac:dyDescent="0.25">
      <c r="A54" s="4" t="s">
        <v>138</v>
      </c>
      <c r="B54" s="5">
        <v>14</v>
      </c>
    </row>
    <row r="55" spans="1:2" x14ac:dyDescent="0.25">
      <c r="A55" s="3" t="s">
        <v>146</v>
      </c>
      <c r="B55" s="5">
        <v>13</v>
      </c>
    </row>
    <row r="56" spans="1:2" x14ac:dyDescent="0.25">
      <c r="A56" s="4" t="s">
        <v>145</v>
      </c>
      <c r="B56" s="5">
        <v>13</v>
      </c>
    </row>
    <row r="57" spans="1:2" x14ac:dyDescent="0.25">
      <c r="A57" s="3" t="s">
        <v>214</v>
      </c>
      <c r="B57" s="5">
        <v>2</v>
      </c>
    </row>
    <row r="58" spans="1:2" x14ac:dyDescent="0.25">
      <c r="A58" s="4" t="s">
        <v>74</v>
      </c>
      <c r="B58" s="5">
        <v>2</v>
      </c>
    </row>
    <row r="59" spans="1:2" x14ac:dyDescent="0.25">
      <c r="A59" s="3" t="s">
        <v>126</v>
      </c>
      <c r="B59" s="5">
        <v>81</v>
      </c>
    </row>
    <row r="60" spans="1:2" x14ac:dyDescent="0.25">
      <c r="A60" s="4" t="s">
        <v>125</v>
      </c>
      <c r="B60" s="5">
        <v>78</v>
      </c>
    </row>
    <row r="61" spans="1:2" x14ac:dyDescent="0.25">
      <c r="A61" s="4" t="s">
        <v>131</v>
      </c>
      <c r="B61" s="5">
        <v>3</v>
      </c>
    </row>
    <row r="62" spans="1:2" x14ac:dyDescent="0.25">
      <c r="A62" s="3" t="s">
        <v>46</v>
      </c>
      <c r="B62" s="5">
        <v>80</v>
      </c>
    </row>
    <row r="63" spans="1:2" x14ac:dyDescent="0.25">
      <c r="A63" s="4" t="s">
        <v>45</v>
      </c>
      <c r="B63" s="5">
        <v>73</v>
      </c>
    </row>
    <row r="64" spans="1:2" x14ac:dyDescent="0.25">
      <c r="A64" s="4" t="s">
        <v>64</v>
      </c>
      <c r="B64" s="5">
        <v>7</v>
      </c>
    </row>
    <row r="65" spans="1:2" x14ac:dyDescent="0.25">
      <c r="A65" s="3" t="s">
        <v>77</v>
      </c>
      <c r="B65" s="5">
        <v>9</v>
      </c>
    </row>
    <row r="66" spans="1:2" x14ac:dyDescent="0.25">
      <c r="A66" s="4" t="s">
        <v>76</v>
      </c>
      <c r="B66" s="5">
        <v>9</v>
      </c>
    </row>
    <row r="67" spans="1:2" x14ac:dyDescent="0.25">
      <c r="A67" s="3" t="s">
        <v>32</v>
      </c>
      <c r="B67" s="5">
        <v>13564</v>
      </c>
    </row>
    <row r="68" spans="1:2" x14ac:dyDescent="0.25">
      <c r="A68" s="4" t="s">
        <v>31</v>
      </c>
      <c r="B68" s="5">
        <v>11506</v>
      </c>
    </row>
    <row r="69" spans="1:2" x14ac:dyDescent="0.25">
      <c r="A69" s="4" t="s">
        <v>91</v>
      </c>
      <c r="B69" s="5">
        <v>2058</v>
      </c>
    </row>
    <row r="70" spans="1:2" x14ac:dyDescent="0.25">
      <c r="A70" s="3" t="s">
        <v>44</v>
      </c>
      <c r="B70" s="5">
        <v>33</v>
      </c>
    </row>
    <row r="71" spans="1:2" x14ac:dyDescent="0.25">
      <c r="A71" s="4" t="s">
        <v>43</v>
      </c>
      <c r="B71" s="5">
        <v>23</v>
      </c>
    </row>
    <row r="72" spans="1:2" x14ac:dyDescent="0.25">
      <c r="A72" s="4" t="s">
        <v>103</v>
      </c>
      <c r="B72" s="5">
        <v>10</v>
      </c>
    </row>
    <row r="73" spans="1:2" x14ac:dyDescent="0.25">
      <c r="A73" s="3" t="s">
        <v>7</v>
      </c>
      <c r="B73" s="5">
        <v>1</v>
      </c>
    </row>
    <row r="74" spans="1:2" x14ac:dyDescent="0.25">
      <c r="A74" s="4" t="s">
        <v>6</v>
      </c>
      <c r="B74" s="5">
        <v>1</v>
      </c>
    </row>
    <row r="75" spans="1:2" x14ac:dyDescent="0.25">
      <c r="A75" s="3" t="s">
        <v>42</v>
      </c>
      <c r="B75" s="5">
        <v>3621</v>
      </c>
    </row>
    <row r="76" spans="1:2" x14ac:dyDescent="0.25">
      <c r="A76" s="4" t="s">
        <v>41</v>
      </c>
      <c r="B76" s="5">
        <v>2117</v>
      </c>
    </row>
    <row r="77" spans="1:2" x14ac:dyDescent="0.25">
      <c r="A77" s="4" t="s">
        <v>101</v>
      </c>
      <c r="B77" s="5">
        <v>1504</v>
      </c>
    </row>
    <row r="78" spans="1:2" x14ac:dyDescent="0.25">
      <c r="A78" s="3" t="s">
        <v>36</v>
      </c>
      <c r="B78" s="5">
        <v>315</v>
      </c>
    </row>
    <row r="79" spans="1:2" x14ac:dyDescent="0.25">
      <c r="A79" s="4" t="s">
        <v>35</v>
      </c>
      <c r="B79" s="5">
        <v>272</v>
      </c>
    </row>
    <row r="80" spans="1:2" x14ac:dyDescent="0.25">
      <c r="A80" s="4" t="s">
        <v>95</v>
      </c>
      <c r="B80" s="5">
        <v>43</v>
      </c>
    </row>
    <row r="81" spans="1:2" x14ac:dyDescent="0.25">
      <c r="A81" s="3" t="s">
        <v>26</v>
      </c>
      <c r="B81" s="5">
        <v>25</v>
      </c>
    </row>
    <row r="82" spans="1:2" x14ac:dyDescent="0.25">
      <c r="A82" s="4" t="s">
        <v>25</v>
      </c>
      <c r="B82" s="5">
        <v>25</v>
      </c>
    </row>
    <row r="83" spans="1:2" x14ac:dyDescent="0.25">
      <c r="A83" s="3" t="s">
        <v>141</v>
      </c>
      <c r="B83" s="5">
        <v>1870</v>
      </c>
    </row>
    <row r="84" spans="1:2" x14ac:dyDescent="0.25">
      <c r="A84" s="4" t="s">
        <v>140</v>
      </c>
      <c r="B84" s="5">
        <v>1870</v>
      </c>
    </row>
    <row r="85" spans="1:2" x14ac:dyDescent="0.25">
      <c r="A85" s="3" t="s">
        <v>211</v>
      </c>
      <c r="B85" s="5">
        <v>1</v>
      </c>
    </row>
    <row r="86" spans="1:2" x14ac:dyDescent="0.25">
      <c r="A86" s="4" t="s">
        <v>115</v>
      </c>
      <c r="B86" s="5">
        <v>1</v>
      </c>
    </row>
    <row r="87" spans="1:2" x14ac:dyDescent="0.25">
      <c r="A87" s="3" t="s">
        <v>221</v>
      </c>
      <c r="B87" s="5">
        <v>4</v>
      </c>
    </row>
    <row r="88" spans="1:2" x14ac:dyDescent="0.25">
      <c r="A88" s="4" t="s">
        <v>142</v>
      </c>
      <c r="B88" s="5">
        <v>4</v>
      </c>
    </row>
    <row r="89" spans="1:2" x14ac:dyDescent="0.25">
      <c r="A89" s="3" t="s">
        <v>148</v>
      </c>
      <c r="B89" s="5">
        <v>1470</v>
      </c>
    </row>
    <row r="90" spans="1:2" x14ac:dyDescent="0.25">
      <c r="A90" s="4" t="s">
        <v>147</v>
      </c>
      <c r="B90" s="5">
        <v>1470</v>
      </c>
    </row>
    <row r="91" spans="1:2" x14ac:dyDescent="0.25">
      <c r="A91" s="3" t="s">
        <v>58</v>
      </c>
      <c r="B91" s="5">
        <v>5459</v>
      </c>
    </row>
    <row r="92" spans="1:2" x14ac:dyDescent="0.25">
      <c r="A92" s="4" t="s">
        <v>57</v>
      </c>
      <c r="B92" s="5">
        <v>1733</v>
      </c>
    </row>
    <row r="93" spans="1:2" x14ac:dyDescent="0.25">
      <c r="A93" s="4" t="s">
        <v>59</v>
      </c>
      <c r="B93" s="5">
        <v>179</v>
      </c>
    </row>
    <row r="94" spans="1:2" x14ac:dyDescent="0.25">
      <c r="A94" s="4" t="s">
        <v>113</v>
      </c>
      <c r="B94" s="5">
        <v>923</v>
      </c>
    </row>
    <row r="95" spans="1:2" x14ac:dyDescent="0.25">
      <c r="A95" s="4" t="s">
        <v>114</v>
      </c>
      <c r="B95" s="5">
        <v>2624</v>
      </c>
    </row>
    <row r="96" spans="1:2" x14ac:dyDescent="0.25">
      <c r="A96" s="3" t="s">
        <v>50</v>
      </c>
      <c r="B96" s="5">
        <v>13360</v>
      </c>
    </row>
    <row r="97" spans="1:2" x14ac:dyDescent="0.25">
      <c r="A97" s="4" t="s">
        <v>49</v>
      </c>
      <c r="B97" s="5">
        <v>6136</v>
      </c>
    </row>
    <row r="98" spans="1:2" x14ac:dyDescent="0.25">
      <c r="A98" s="4" t="s">
        <v>53</v>
      </c>
      <c r="B98" s="5">
        <v>762</v>
      </c>
    </row>
    <row r="99" spans="1:2" x14ac:dyDescent="0.25">
      <c r="A99" s="4" t="s">
        <v>107</v>
      </c>
      <c r="B99" s="5">
        <v>1001</v>
      </c>
    </row>
    <row r="100" spans="1:2" x14ac:dyDescent="0.25">
      <c r="A100" s="4" t="s">
        <v>110</v>
      </c>
      <c r="B100" s="5">
        <v>5461</v>
      </c>
    </row>
    <row r="101" spans="1:2" x14ac:dyDescent="0.25">
      <c r="A101" s="3" t="s">
        <v>79</v>
      </c>
      <c r="B101" s="5">
        <v>1426</v>
      </c>
    </row>
    <row r="102" spans="1:2" x14ac:dyDescent="0.25">
      <c r="A102" s="4" t="s">
        <v>78</v>
      </c>
      <c r="B102" s="5">
        <v>1274</v>
      </c>
    </row>
    <row r="103" spans="1:2" x14ac:dyDescent="0.25">
      <c r="A103" s="4" t="s">
        <v>85</v>
      </c>
      <c r="B103" s="5">
        <v>152</v>
      </c>
    </row>
    <row r="104" spans="1:2" x14ac:dyDescent="0.25">
      <c r="A104" s="3" t="s">
        <v>222</v>
      </c>
      <c r="B104" s="5">
        <v>1171</v>
      </c>
    </row>
    <row r="105" spans="1:2" x14ac:dyDescent="0.25">
      <c r="A105" s="4" t="s">
        <v>144</v>
      </c>
      <c r="B105" s="5">
        <v>1171</v>
      </c>
    </row>
    <row r="106" spans="1:2" x14ac:dyDescent="0.25">
      <c r="A106" s="3" t="s">
        <v>30</v>
      </c>
      <c r="B106" s="5">
        <v>21700</v>
      </c>
    </row>
    <row r="107" spans="1:2" x14ac:dyDescent="0.25">
      <c r="A107" s="4" t="s">
        <v>29</v>
      </c>
      <c r="B107" s="5">
        <v>17464</v>
      </c>
    </row>
    <row r="108" spans="1:2" x14ac:dyDescent="0.25">
      <c r="A108" s="4" t="s">
        <v>89</v>
      </c>
      <c r="B108" s="5">
        <v>4236</v>
      </c>
    </row>
    <row r="109" spans="1:2" x14ac:dyDescent="0.25">
      <c r="A109" s="3" t="s">
        <v>223</v>
      </c>
      <c r="B109" s="5">
        <v>1</v>
      </c>
    </row>
    <row r="110" spans="1:2" x14ac:dyDescent="0.25">
      <c r="A110" s="4" t="s">
        <v>165</v>
      </c>
      <c r="B110" s="5">
        <v>1</v>
      </c>
    </row>
    <row r="111" spans="1:2" x14ac:dyDescent="0.25">
      <c r="A111" s="3" t="s">
        <v>156</v>
      </c>
      <c r="B111" s="5">
        <v>1</v>
      </c>
    </row>
    <row r="112" spans="1:2" x14ac:dyDescent="0.25">
      <c r="A112" s="4" t="s">
        <v>155</v>
      </c>
      <c r="B112" s="5">
        <v>1</v>
      </c>
    </row>
    <row r="113" spans="1:2" x14ac:dyDescent="0.25">
      <c r="A113" s="3" t="s">
        <v>233</v>
      </c>
      <c r="B113" s="5">
        <v>7828</v>
      </c>
    </row>
    <row r="114" spans="1:2" x14ac:dyDescent="0.25">
      <c r="A114" s="4">
        <v>73001</v>
      </c>
      <c r="B114" s="5">
        <v>7828</v>
      </c>
    </row>
    <row r="115" spans="1:2" x14ac:dyDescent="0.25">
      <c r="A115" s="3" t="s">
        <v>225</v>
      </c>
      <c r="B115" s="5">
        <v>74564</v>
      </c>
    </row>
  </sheetData>
  <pageMargins left="0.7" right="0.7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EE77-528F-4DC3-B751-162E703C462A}">
  <dimension ref="A1:B46"/>
  <sheetViews>
    <sheetView tabSelected="1" workbookViewId="0">
      <selection activeCell="A8" sqref="A5:A45"/>
      <pivotSelection pane="bottomRight" showHeader="1" axis="axisRow" dimension="1" activeRow="7" previousRow="7" click="1" r:id="rId1">
        <pivotArea dataOnly="0" labelOnly="1" fieldPosition="0">
          <references count="1">
            <reference field="5" count="0"/>
          </references>
        </pivotArea>
      </pivotSelection>
    </sheetView>
  </sheetViews>
  <sheetFormatPr baseColWidth="10" defaultRowHeight="15" x14ac:dyDescent="0.25"/>
  <cols>
    <col min="1" max="1" width="100.42578125" bestFit="1" customWidth="1"/>
    <col min="2" max="2" width="25" bestFit="1" customWidth="1"/>
  </cols>
  <sheetData>
    <row r="1" spans="1:2" ht="18.75" x14ac:dyDescent="0.3">
      <c r="A1" s="6" t="s">
        <v>226</v>
      </c>
    </row>
    <row r="2" spans="1:2" ht="18.75" x14ac:dyDescent="0.3">
      <c r="A2" s="6" t="s">
        <v>236</v>
      </c>
    </row>
    <row r="3" spans="1:2" x14ac:dyDescent="0.25">
      <c r="A3" s="2" t="s">
        <v>228</v>
      </c>
      <c r="B3" t="s">
        <v>232</v>
      </c>
    </row>
    <row r="4" spans="1:2" x14ac:dyDescent="0.25">
      <c r="A4" s="3">
        <v>901390122</v>
      </c>
      <c r="B4" s="7">
        <v>74564</v>
      </c>
    </row>
    <row r="5" spans="1:2" x14ac:dyDescent="0.25">
      <c r="A5" s="4" t="s">
        <v>28</v>
      </c>
      <c r="B5" s="7">
        <v>93</v>
      </c>
    </row>
    <row r="6" spans="1:2" x14ac:dyDescent="0.25">
      <c r="A6" s="4" t="s">
        <v>109</v>
      </c>
      <c r="B6" s="7">
        <v>51</v>
      </c>
    </row>
    <row r="7" spans="1:2" x14ac:dyDescent="0.25">
      <c r="A7" s="4" t="s">
        <v>121</v>
      </c>
      <c r="B7" s="7">
        <v>625</v>
      </c>
    </row>
    <row r="8" spans="1:2" x14ac:dyDescent="0.25">
      <c r="A8" s="4" t="s">
        <v>212</v>
      </c>
      <c r="B8" s="7">
        <v>1</v>
      </c>
    </row>
    <row r="9" spans="1:2" x14ac:dyDescent="0.25">
      <c r="A9" s="4" t="s">
        <v>213</v>
      </c>
      <c r="B9" s="7">
        <v>19</v>
      </c>
    </row>
    <row r="10" spans="1:2" x14ac:dyDescent="0.25">
      <c r="A10" s="4" t="s">
        <v>63</v>
      </c>
      <c r="B10" s="7">
        <v>32</v>
      </c>
    </row>
    <row r="11" spans="1:2" x14ac:dyDescent="0.25">
      <c r="A11" s="4" t="s">
        <v>210</v>
      </c>
      <c r="B11" s="7">
        <v>509</v>
      </c>
    </row>
    <row r="12" spans="1:2" x14ac:dyDescent="0.25">
      <c r="A12" s="4" t="s">
        <v>199</v>
      </c>
      <c r="B12" s="7">
        <v>8</v>
      </c>
    </row>
    <row r="13" spans="1:2" x14ac:dyDescent="0.25">
      <c r="A13" s="4" t="s">
        <v>204</v>
      </c>
      <c r="B13" s="7">
        <v>2</v>
      </c>
    </row>
    <row r="14" spans="1:2" x14ac:dyDescent="0.25">
      <c r="A14" s="4" t="s">
        <v>200</v>
      </c>
      <c r="B14" s="7">
        <v>63</v>
      </c>
    </row>
    <row r="15" spans="1:2" x14ac:dyDescent="0.25">
      <c r="A15" s="4" t="s">
        <v>202</v>
      </c>
      <c r="B15" s="7">
        <v>12</v>
      </c>
    </row>
    <row r="16" spans="1:2" x14ac:dyDescent="0.25">
      <c r="A16" s="4" t="s">
        <v>38</v>
      </c>
      <c r="B16" s="7">
        <v>6</v>
      </c>
    </row>
    <row r="17" spans="1:2" x14ac:dyDescent="0.25">
      <c r="A17" s="4" t="s">
        <v>203</v>
      </c>
      <c r="B17" s="7">
        <v>40</v>
      </c>
    </row>
    <row r="18" spans="1:2" x14ac:dyDescent="0.25">
      <c r="A18" s="4" t="s">
        <v>106</v>
      </c>
      <c r="B18" s="7">
        <v>306</v>
      </c>
    </row>
    <row r="19" spans="1:2" x14ac:dyDescent="0.25">
      <c r="A19" s="4" t="s">
        <v>48</v>
      </c>
      <c r="B19" s="7">
        <v>7</v>
      </c>
    </row>
    <row r="20" spans="1:2" x14ac:dyDescent="0.25">
      <c r="A20" s="4" t="s">
        <v>40</v>
      </c>
      <c r="B20" s="7">
        <v>471</v>
      </c>
    </row>
    <row r="21" spans="1:2" x14ac:dyDescent="0.25">
      <c r="A21" s="4" t="s">
        <v>56</v>
      </c>
      <c r="B21" s="7">
        <v>108</v>
      </c>
    </row>
    <row r="22" spans="1:2" x14ac:dyDescent="0.25">
      <c r="A22" s="4" t="s">
        <v>124</v>
      </c>
      <c r="B22" s="7">
        <v>176</v>
      </c>
    </row>
    <row r="23" spans="1:2" x14ac:dyDescent="0.25">
      <c r="A23" s="4" t="s">
        <v>146</v>
      </c>
      <c r="B23" s="7">
        <v>13</v>
      </c>
    </row>
    <row r="24" spans="1:2" x14ac:dyDescent="0.25">
      <c r="A24" s="4" t="s">
        <v>214</v>
      </c>
      <c r="B24" s="7">
        <v>2</v>
      </c>
    </row>
    <row r="25" spans="1:2" x14ac:dyDescent="0.25">
      <c r="A25" s="4" t="s">
        <v>126</v>
      </c>
      <c r="B25" s="7">
        <v>81</v>
      </c>
    </row>
    <row r="26" spans="1:2" x14ac:dyDescent="0.25">
      <c r="A26" s="4" t="s">
        <v>46</v>
      </c>
      <c r="B26" s="7">
        <v>80</v>
      </c>
    </row>
    <row r="27" spans="1:2" x14ac:dyDescent="0.25">
      <c r="A27" s="4" t="s">
        <v>77</v>
      </c>
      <c r="B27" s="7">
        <v>9</v>
      </c>
    </row>
    <row r="28" spans="1:2" x14ac:dyDescent="0.25">
      <c r="A28" s="4" t="s">
        <v>32</v>
      </c>
      <c r="B28" s="7">
        <v>13564</v>
      </c>
    </row>
    <row r="29" spans="1:2" x14ac:dyDescent="0.25">
      <c r="A29" s="4" t="s">
        <v>44</v>
      </c>
      <c r="B29" s="7">
        <v>33</v>
      </c>
    </row>
    <row r="30" spans="1:2" x14ac:dyDescent="0.25">
      <c r="A30" s="4" t="s">
        <v>7</v>
      </c>
      <c r="B30" s="7">
        <v>1</v>
      </c>
    </row>
    <row r="31" spans="1:2" x14ac:dyDescent="0.25">
      <c r="A31" s="4" t="s">
        <v>42</v>
      </c>
      <c r="B31" s="7">
        <v>3621</v>
      </c>
    </row>
    <row r="32" spans="1:2" x14ac:dyDescent="0.25">
      <c r="A32" s="4" t="s">
        <v>36</v>
      </c>
      <c r="B32" s="7">
        <v>315</v>
      </c>
    </row>
    <row r="33" spans="1:2" x14ac:dyDescent="0.25">
      <c r="A33" s="4" t="s">
        <v>233</v>
      </c>
      <c r="B33" s="7">
        <v>7828</v>
      </c>
    </row>
    <row r="34" spans="1:2" x14ac:dyDescent="0.25">
      <c r="A34" s="4" t="s">
        <v>26</v>
      </c>
      <c r="B34" s="7">
        <v>25</v>
      </c>
    </row>
    <row r="35" spans="1:2" x14ac:dyDescent="0.25">
      <c r="A35" s="4" t="s">
        <v>141</v>
      </c>
      <c r="B35" s="7">
        <v>1870</v>
      </c>
    </row>
    <row r="36" spans="1:2" x14ac:dyDescent="0.25">
      <c r="A36" s="4" t="s">
        <v>211</v>
      </c>
      <c r="B36" s="7">
        <v>1</v>
      </c>
    </row>
    <row r="37" spans="1:2" x14ac:dyDescent="0.25">
      <c r="A37" s="4" t="s">
        <v>221</v>
      </c>
      <c r="B37" s="7">
        <v>4</v>
      </c>
    </row>
    <row r="38" spans="1:2" x14ac:dyDescent="0.25">
      <c r="A38" s="4" t="s">
        <v>148</v>
      </c>
      <c r="B38" s="7">
        <v>1470</v>
      </c>
    </row>
    <row r="39" spans="1:2" x14ac:dyDescent="0.25">
      <c r="A39" s="4" t="s">
        <v>58</v>
      </c>
      <c r="B39" s="7">
        <v>5459</v>
      </c>
    </row>
    <row r="40" spans="1:2" x14ac:dyDescent="0.25">
      <c r="A40" s="4" t="s">
        <v>50</v>
      </c>
      <c r="B40" s="7">
        <v>13360</v>
      </c>
    </row>
    <row r="41" spans="1:2" x14ac:dyDescent="0.25">
      <c r="A41" s="4" t="s">
        <v>79</v>
      </c>
      <c r="B41" s="7">
        <v>1426</v>
      </c>
    </row>
    <row r="42" spans="1:2" x14ac:dyDescent="0.25">
      <c r="A42" s="4" t="s">
        <v>222</v>
      </c>
      <c r="B42" s="7">
        <v>1171</v>
      </c>
    </row>
    <row r="43" spans="1:2" x14ac:dyDescent="0.25">
      <c r="A43" s="4" t="s">
        <v>30</v>
      </c>
      <c r="B43" s="7">
        <v>21700</v>
      </c>
    </row>
    <row r="44" spans="1:2" x14ac:dyDescent="0.25">
      <c r="A44" s="4" t="s">
        <v>223</v>
      </c>
      <c r="B44" s="7">
        <v>1</v>
      </c>
    </row>
    <row r="45" spans="1:2" x14ac:dyDescent="0.25">
      <c r="A45" s="4" t="s">
        <v>156</v>
      </c>
      <c r="B45" s="7">
        <v>1</v>
      </c>
    </row>
    <row r="46" spans="1:2" x14ac:dyDescent="0.25">
      <c r="A46" s="3" t="s">
        <v>225</v>
      </c>
      <c r="B46" s="7">
        <v>74564</v>
      </c>
    </row>
  </sheetData>
  <pageMargins left="0.7" right="0.7" top="0.75" bottom="0.75" header="0.3" footer="0.3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3938-45D3-4FD0-BCB5-EB3F0BFFF891}">
  <dimension ref="B1:J109"/>
  <sheetViews>
    <sheetView topLeftCell="A53" workbookViewId="0">
      <selection activeCell="D69" sqref="D69"/>
    </sheetView>
  </sheetViews>
  <sheetFormatPr baseColWidth="10" defaultColWidth="11.5703125" defaultRowHeight="15" x14ac:dyDescent="0.25"/>
  <cols>
    <col min="1" max="1" width="11.5703125" style="1"/>
    <col min="2" max="2" width="27.7109375" customWidth="1"/>
    <col min="3" max="3" width="69.5703125" customWidth="1"/>
    <col min="4" max="4" width="11.42578125"/>
    <col min="5" max="5" width="30.5703125" style="1" customWidth="1"/>
    <col min="6" max="16384" width="11.5703125" style="1"/>
  </cols>
  <sheetData>
    <row r="1" spans="2:10" x14ac:dyDescent="0.25">
      <c r="B1" t="s">
        <v>229</v>
      </c>
      <c r="C1" t="s">
        <v>0</v>
      </c>
      <c r="D1" t="s">
        <v>230</v>
      </c>
      <c r="E1" s="1" t="s">
        <v>170</v>
      </c>
      <c r="H1" s="1" t="s">
        <v>169</v>
      </c>
      <c r="I1" s="1" t="s">
        <v>170</v>
      </c>
      <c r="J1" s="1" t="s">
        <v>224</v>
      </c>
    </row>
    <row r="2" spans="2:10" x14ac:dyDescent="0.25">
      <c r="B2" t="s">
        <v>62</v>
      </c>
      <c r="C2" t="s">
        <v>63</v>
      </c>
      <c r="D2">
        <v>1</v>
      </c>
      <c r="E2" s="1" t="str">
        <f>VLOOKUP(B2,$H$1:$J$108,3,0)</f>
        <v>ASOCIACION MUTUAL SER EMPRESA SOLIDARIA DE SALUD ENTIDAD PROMOTORA DE SALUD - MUTUAL SER EPS</v>
      </c>
      <c r="H2" s="1" t="s">
        <v>27</v>
      </c>
      <c r="I2" s="1" t="s">
        <v>28</v>
      </c>
      <c r="J2" s="1" t="s">
        <v>28</v>
      </c>
    </row>
    <row r="3" spans="2:10" x14ac:dyDescent="0.25">
      <c r="B3" t="s">
        <v>47</v>
      </c>
      <c r="C3" t="s">
        <v>48</v>
      </c>
      <c r="D3">
        <v>7</v>
      </c>
      <c r="E3" s="1" t="str">
        <f t="shared" ref="E3:E66" si="0">VLOOKUP(B3,$H$1:$J$108,3,0)</f>
        <v>CAPRESOCA E.P.S.</v>
      </c>
      <c r="H3" s="1" t="s">
        <v>87</v>
      </c>
      <c r="I3" s="1" t="s">
        <v>88</v>
      </c>
      <c r="J3" s="1" t="s">
        <v>28</v>
      </c>
    </row>
    <row r="4" spans="2:10" x14ac:dyDescent="0.25">
      <c r="B4" t="s">
        <v>136</v>
      </c>
      <c r="C4" t="s">
        <v>137</v>
      </c>
      <c r="D4">
        <v>70</v>
      </c>
      <c r="E4" s="1" t="str">
        <f t="shared" si="0"/>
        <v>ASMET SALUD EPS S.A.S.</v>
      </c>
      <c r="H4" s="1" t="s">
        <v>108</v>
      </c>
      <c r="I4" s="1" t="s">
        <v>109</v>
      </c>
      <c r="J4" s="1" t="s">
        <v>109</v>
      </c>
    </row>
    <row r="5" spans="2:10" x14ac:dyDescent="0.25">
      <c r="B5" t="s">
        <v>125</v>
      </c>
      <c r="C5" t="s">
        <v>126</v>
      </c>
      <c r="D5">
        <v>78</v>
      </c>
      <c r="E5" s="1" t="str">
        <f t="shared" si="0"/>
        <v>EMSSANAR S.A.S.</v>
      </c>
      <c r="H5" s="1" t="s">
        <v>51</v>
      </c>
      <c r="I5" s="1" t="s">
        <v>52</v>
      </c>
      <c r="J5" s="1" t="s">
        <v>109</v>
      </c>
    </row>
    <row r="6" spans="2:10" x14ac:dyDescent="0.25">
      <c r="B6" t="s">
        <v>140</v>
      </c>
      <c r="C6" t="s">
        <v>141</v>
      </c>
      <c r="D6">
        <v>1870</v>
      </c>
      <c r="E6" s="1" t="str">
        <f t="shared" si="0"/>
        <v>FUERZAS MILITARES</v>
      </c>
      <c r="H6" s="1" t="s">
        <v>120</v>
      </c>
      <c r="I6" s="1" t="s">
        <v>121</v>
      </c>
      <c r="J6" s="1" t="s">
        <v>121</v>
      </c>
    </row>
    <row r="7" spans="2:10" x14ac:dyDescent="0.25">
      <c r="B7" t="s">
        <v>142</v>
      </c>
      <c r="C7" t="s">
        <v>143</v>
      </c>
      <c r="D7">
        <v>4</v>
      </c>
      <c r="E7" s="1" t="str">
        <f t="shared" si="0"/>
        <v>INPEC</v>
      </c>
      <c r="H7" s="1" t="s">
        <v>136</v>
      </c>
      <c r="I7" s="1" t="s">
        <v>137</v>
      </c>
      <c r="J7" s="1" t="s">
        <v>121</v>
      </c>
    </row>
    <row r="8" spans="2:10" x14ac:dyDescent="0.25">
      <c r="B8" t="s">
        <v>95</v>
      </c>
      <c r="C8" t="s">
        <v>96</v>
      </c>
      <c r="D8">
        <v>43</v>
      </c>
      <c r="E8" s="1" t="str">
        <f t="shared" si="0"/>
        <v>EPS SURAMERICANA S.A.</v>
      </c>
      <c r="H8" s="1" t="s">
        <v>70</v>
      </c>
      <c r="I8" s="1" t="s">
        <v>212</v>
      </c>
      <c r="J8" s="1" t="s">
        <v>212</v>
      </c>
    </row>
    <row r="9" spans="2:10" x14ac:dyDescent="0.25">
      <c r="B9" t="s">
        <v>49</v>
      </c>
      <c r="C9" t="s">
        <v>50</v>
      </c>
      <c r="D9">
        <v>6136</v>
      </c>
      <c r="E9" s="1" t="str">
        <f t="shared" si="0"/>
        <v>NUEVA EPS S.A.</v>
      </c>
      <c r="H9" s="1" t="s">
        <v>80</v>
      </c>
      <c r="I9" s="1" t="s">
        <v>215</v>
      </c>
      <c r="J9" s="1" t="s">
        <v>212</v>
      </c>
    </row>
    <row r="10" spans="2:10" x14ac:dyDescent="0.25">
      <c r="B10" t="s">
        <v>21</v>
      </c>
      <c r="C10" t="s">
        <v>22</v>
      </c>
      <c r="D10">
        <v>4</v>
      </c>
      <c r="E10" s="1" t="str">
        <f t="shared" si="0"/>
        <v>CAJA DE COMPENSACION FAMILIARCAJACOPI ATLANTICO</v>
      </c>
      <c r="H10" s="1" t="s">
        <v>72</v>
      </c>
      <c r="I10" s="1" t="s">
        <v>213</v>
      </c>
      <c r="J10" s="1" t="s">
        <v>213</v>
      </c>
    </row>
    <row r="11" spans="2:10" x14ac:dyDescent="0.25">
      <c r="B11" t="s">
        <v>31</v>
      </c>
      <c r="C11" t="s">
        <v>32</v>
      </c>
      <c r="D11">
        <v>11506</v>
      </c>
      <c r="E11" s="1" t="str">
        <f t="shared" si="0"/>
        <v>ENTIDAD PROMOTORA DE SALUD SANITAS S.A.S.</v>
      </c>
      <c r="H11" s="1" t="s">
        <v>81</v>
      </c>
      <c r="I11" s="1" t="s">
        <v>216</v>
      </c>
      <c r="J11" s="1" t="s">
        <v>213</v>
      </c>
    </row>
    <row r="12" spans="2:10" x14ac:dyDescent="0.25">
      <c r="B12" t="s">
        <v>41</v>
      </c>
      <c r="C12" t="s">
        <v>42</v>
      </c>
      <c r="D12">
        <v>2117</v>
      </c>
      <c r="E12" s="1" t="str">
        <f t="shared" si="0"/>
        <v>EPS FAMISANAR S.A.S.</v>
      </c>
      <c r="H12" s="1" t="s">
        <v>122</v>
      </c>
      <c r="I12" s="1" t="s">
        <v>220</v>
      </c>
      <c r="J12" s="1" t="s">
        <v>220</v>
      </c>
    </row>
    <row r="13" spans="2:10" x14ac:dyDescent="0.25">
      <c r="B13" t="s">
        <v>91</v>
      </c>
      <c r="C13" t="s">
        <v>92</v>
      </c>
      <c r="D13">
        <v>2058</v>
      </c>
      <c r="E13" s="1" t="str">
        <f t="shared" si="0"/>
        <v>ENTIDAD PROMOTORA DE SALUD SANITAS S.A.S.</v>
      </c>
      <c r="H13" s="1" t="s">
        <v>62</v>
      </c>
      <c r="I13" s="1" t="s">
        <v>63</v>
      </c>
      <c r="J13" s="1" t="s">
        <v>63</v>
      </c>
    </row>
    <row r="14" spans="2:10" x14ac:dyDescent="0.25">
      <c r="B14" t="s">
        <v>53</v>
      </c>
      <c r="C14" t="s">
        <v>54</v>
      </c>
      <c r="D14">
        <v>762</v>
      </c>
      <c r="E14" s="1" t="str">
        <f t="shared" si="0"/>
        <v>NUEVA EPS S.A.</v>
      </c>
      <c r="H14" s="1" t="s">
        <v>129</v>
      </c>
      <c r="I14" s="1" t="s">
        <v>63</v>
      </c>
      <c r="J14" s="1" t="s">
        <v>63</v>
      </c>
    </row>
    <row r="15" spans="2:10" x14ac:dyDescent="0.25">
      <c r="B15" t="s">
        <v>99</v>
      </c>
      <c r="C15" t="s">
        <v>100</v>
      </c>
      <c r="D15">
        <v>92</v>
      </c>
      <c r="E15" s="1" t="str">
        <f t="shared" si="0"/>
        <v>COOMEVA ENTIDAD PROMOTORA DE SALUD S.A.  "COOMEVA E.P.S. S.A."</v>
      </c>
      <c r="H15" s="1" t="s">
        <v>117</v>
      </c>
      <c r="I15" s="1" t="s">
        <v>118</v>
      </c>
      <c r="J15" s="1" t="s">
        <v>63</v>
      </c>
    </row>
    <row r="16" spans="2:10" x14ac:dyDescent="0.25">
      <c r="B16" t="s">
        <v>138</v>
      </c>
      <c r="C16" t="s">
        <v>139</v>
      </c>
      <c r="D16">
        <v>14</v>
      </c>
      <c r="E16" s="1" t="str">
        <f t="shared" si="0"/>
        <v>ECOOPSOS EPS SAS</v>
      </c>
      <c r="H16" s="1" t="s">
        <v>130</v>
      </c>
      <c r="I16" s="1" t="s">
        <v>118</v>
      </c>
      <c r="J16" s="1" t="s">
        <v>63</v>
      </c>
    </row>
    <row r="17" spans="2:10" x14ac:dyDescent="0.25">
      <c r="B17" t="s">
        <v>113</v>
      </c>
      <c r="C17" t="s">
        <v>60</v>
      </c>
      <c r="D17">
        <v>923</v>
      </c>
      <c r="E17" s="1" t="str">
        <f t="shared" si="0"/>
        <v>MEDIMAS EPS S.A.S.</v>
      </c>
      <c r="H17" s="1" t="s">
        <v>33</v>
      </c>
      <c r="I17" s="1" t="s">
        <v>210</v>
      </c>
      <c r="J17" s="1" t="s">
        <v>210</v>
      </c>
    </row>
    <row r="18" spans="2:10" x14ac:dyDescent="0.25">
      <c r="B18" t="s">
        <v>114</v>
      </c>
      <c r="C18" t="s">
        <v>58</v>
      </c>
      <c r="D18">
        <v>2624</v>
      </c>
      <c r="E18" s="1" t="str">
        <f t="shared" si="0"/>
        <v>MEDIMAS EPS S.A.S.</v>
      </c>
      <c r="H18" s="1" t="s">
        <v>93</v>
      </c>
      <c r="I18" s="1" t="s">
        <v>218</v>
      </c>
      <c r="J18" s="1" t="s">
        <v>210</v>
      </c>
    </row>
    <row r="19" spans="2:10" x14ac:dyDescent="0.25">
      <c r="B19" t="s">
        <v>12</v>
      </c>
      <c r="C19" t="s">
        <v>13</v>
      </c>
      <c r="D19">
        <v>2</v>
      </c>
      <c r="E19" s="1" t="str">
        <f t="shared" si="0"/>
        <v>CAJA DE COMPENSACION FAMILIAR DEL CHOCO</v>
      </c>
      <c r="H19" s="1" t="s">
        <v>1</v>
      </c>
      <c r="I19" s="1" t="s">
        <v>199</v>
      </c>
      <c r="J19" s="1" t="s">
        <v>199</v>
      </c>
    </row>
    <row r="20" spans="2:10" x14ac:dyDescent="0.25">
      <c r="B20" t="s">
        <v>64</v>
      </c>
      <c r="C20" t="s">
        <v>65</v>
      </c>
      <c r="D20">
        <v>7</v>
      </c>
      <c r="E20" s="1" t="str">
        <f t="shared" si="0"/>
        <v>ENTIDAD PROMOTORA DE SALUD DEL REGIMEN SUBSIDIADO EPS CONVIDA</v>
      </c>
      <c r="H20" s="1" t="s">
        <v>15</v>
      </c>
      <c r="I20" s="1" t="s">
        <v>206</v>
      </c>
      <c r="J20" s="1" t="s">
        <v>199</v>
      </c>
    </row>
    <row r="21" spans="2:10" x14ac:dyDescent="0.25">
      <c r="B21" t="s">
        <v>45</v>
      </c>
      <c r="C21" t="s">
        <v>46</v>
      </c>
      <c r="D21">
        <v>73</v>
      </c>
      <c r="E21" s="1" t="str">
        <f t="shared" si="0"/>
        <v>ENTIDAD PROMOTORA DE SALUD DEL REGIMEN SUBSIDIADO EPS CONVIDA</v>
      </c>
      <c r="H21" s="1" t="s">
        <v>5</v>
      </c>
      <c r="I21" s="1" t="s">
        <v>201</v>
      </c>
      <c r="J21" s="1" t="s">
        <v>201</v>
      </c>
    </row>
    <row r="22" spans="2:10" x14ac:dyDescent="0.25">
      <c r="B22" t="s">
        <v>107</v>
      </c>
      <c r="C22" t="s">
        <v>54</v>
      </c>
      <c r="D22">
        <v>1001</v>
      </c>
      <c r="E22" s="1" t="str">
        <f t="shared" si="0"/>
        <v>NUEVA EPS S.A.</v>
      </c>
      <c r="H22" s="1" t="s">
        <v>12</v>
      </c>
      <c r="I22" s="1" t="s">
        <v>204</v>
      </c>
      <c r="J22" s="1" t="s">
        <v>204</v>
      </c>
    </row>
    <row r="23" spans="2:10" x14ac:dyDescent="0.25">
      <c r="B23" t="s">
        <v>119</v>
      </c>
      <c r="C23" t="s">
        <v>56</v>
      </c>
      <c r="D23">
        <v>87</v>
      </c>
      <c r="E23" s="1" t="str">
        <f t="shared" si="0"/>
        <v>COOSALUD EPS S.A.</v>
      </c>
      <c r="H23" s="1" t="s">
        <v>14</v>
      </c>
      <c r="I23" s="1" t="s">
        <v>205</v>
      </c>
      <c r="J23" s="1" t="s">
        <v>204</v>
      </c>
    </row>
    <row r="24" spans="2:10" x14ac:dyDescent="0.25">
      <c r="B24" t="s">
        <v>37</v>
      </c>
      <c r="C24" t="s">
        <v>38</v>
      </c>
      <c r="D24">
        <v>5</v>
      </c>
      <c r="E24" s="1" t="str">
        <f t="shared" si="0"/>
        <v>CAJA DE COMPENSACION FAMILIAR DEL VALLE DEL CAUCA "COMFENALCO VALLE DE LA GENTE"</v>
      </c>
      <c r="H24" s="1" t="s">
        <v>3</v>
      </c>
      <c r="I24" s="1" t="s">
        <v>200</v>
      </c>
      <c r="J24" s="1" t="s">
        <v>200</v>
      </c>
    </row>
    <row r="25" spans="2:10" x14ac:dyDescent="0.25">
      <c r="B25" t="s">
        <v>39</v>
      </c>
      <c r="C25" t="s">
        <v>40</v>
      </c>
      <c r="D25">
        <v>379</v>
      </c>
      <c r="E25" s="1" t="str">
        <f t="shared" si="0"/>
        <v>COOMEVA ENTIDAD PROMOTORA DE SALUD S.A.  "COOMEVA E.P.S. S.A."</v>
      </c>
      <c r="H25" s="1" t="s">
        <v>16</v>
      </c>
      <c r="I25" s="1" t="s">
        <v>207</v>
      </c>
      <c r="J25" s="1" t="s">
        <v>200</v>
      </c>
    </row>
    <row r="26" spans="2:10" x14ac:dyDescent="0.25">
      <c r="B26" t="s">
        <v>70</v>
      </c>
      <c r="C26" t="s">
        <v>71</v>
      </c>
      <c r="D26">
        <v>1</v>
      </c>
      <c r="E26" s="1" t="str">
        <f t="shared" si="0"/>
        <v>ASOCIACION DE CABILDOS INDIGENAS DEL CESAR Y GUAJIRA "DUSAKAWI A.R.S.I."</v>
      </c>
      <c r="H26" s="1" t="s">
        <v>8</v>
      </c>
      <c r="I26" s="1" t="s">
        <v>202</v>
      </c>
      <c r="J26" s="1" t="s">
        <v>202</v>
      </c>
    </row>
    <row r="27" spans="2:10" x14ac:dyDescent="0.25">
      <c r="B27" t="s">
        <v>74</v>
      </c>
      <c r="C27" t="s">
        <v>75</v>
      </c>
      <c r="D27">
        <v>2</v>
      </c>
      <c r="E27" s="1" t="str">
        <f t="shared" si="0"/>
        <v>EMPRESA PROMOTORA DE SALUD INDIGENA ANAS WAYUU EPSI</v>
      </c>
      <c r="H27" s="1" t="s">
        <v>20</v>
      </c>
      <c r="I27" s="1" t="s">
        <v>208</v>
      </c>
      <c r="J27" s="1" t="s">
        <v>202</v>
      </c>
    </row>
    <row r="28" spans="2:10" x14ac:dyDescent="0.25">
      <c r="B28" t="s">
        <v>155</v>
      </c>
      <c r="C28" t="s">
        <v>156</v>
      </c>
      <c r="D28">
        <v>1</v>
      </c>
      <c r="E28" s="1" t="str">
        <f t="shared" si="0"/>
        <v>UNIVERSIDAD NACIONAL DE COLOMBIA</v>
      </c>
      <c r="H28" s="1" t="s">
        <v>37</v>
      </c>
      <c r="I28" s="1" t="s">
        <v>38</v>
      </c>
      <c r="J28" s="1" t="s">
        <v>38</v>
      </c>
    </row>
    <row r="29" spans="2:10" x14ac:dyDescent="0.25">
      <c r="B29" t="s">
        <v>117</v>
      </c>
      <c r="C29" t="s">
        <v>118</v>
      </c>
      <c r="D29">
        <v>1</v>
      </c>
      <c r="E29" s="1" t="str">
        <f t="shared" si="0"/>
        <v>ASOCIACION MUTUAL SER EMPRESA SOLIDARIA DE SALUD ENTIDAD PROMOTORA DE SALUD - MUTUAL SER EPS</v>
      </c>
      <c r="H29" s="1" t="s">
        <v>97</v>
      </c>
      <c r="I29" s="1" t="s">
        <v>98</v>
      </c>
      <c r="J29" s="1" t="s">
        <v>38</v>
      </c>
    </row>
    <row r="30" spans="2:10" x14ac:dyDescent="0.25">
      <c r="B30" t="s">
        <v>111</v>
      </c>
      <c r="C30" t="s">
        <v>112</v>
      </c>
      <c r="D30">
        <v>2</v>
      </c>
      <c r="E30" s="1" t="str">
        <f t="shared" si="0"/>
        <v>COOSALUD EPS S.A.</v>
      </c>
      <c r="H30" s="1" t="s">
        <v>10</v>
      </c>
      <c r="I30" s="1" t="s">
        <v>203</v>
      </c>
      <c r="J30" s="1" t="s">
        <v>203</v>
      </c>
    </row>
    <row r="31" spans="2:10" x14ac:dyDescent="0.25">
      <c r="B31" t="s">
        <v>27</v>
      </c>
      <c r="C31" t="s">
        <v>28</v>
      </c>
      <c r="D31">
        <v>93</v>
      </c>
      <c r="E31" s="1" t="str">
        <f t="shared" si="0"/>
        <v>ALIANSALUD EPS S.A.</v>
      </c>
      <c r="H31" s="1" t="s">
        <v>21</v>
      </c>
      <c r="I31" s="1" t="s">
        <v>209</v>
      </c>
      <c r="J31" s="1" t="s">
        <v>203</v>
      </c>
    </row>
    <row r="32" spans="2:10" x14ac:dyDescent="0.25">
      <c r="B32" t="s">
        <v>115</v>
      </c>
      <c r="C32" t="s">
        <v>116</v>
      </c>
      <c r="D32">
        <v>1</v>
      </c>
      <c r="E32" s="1" t="str">
        <f t="shared" si="0"/>
        <v>FUNDACION SALUD MIA</v>
      </c>
      <c r="H32" s="1" t="s">
        <v>105</v>
      </c>
      <c r="I32" s="1" t="s">
        <v>106</v>
      </c>
      <c r="J32" s="1" t="s">
        <v>106</v>
      </c>
    </row>
    <row r="33" spans="2:10" x14ac:dyDescent="0.25">
      <c r="B33" t="s">
        <v>43</v>
      </c>
      <c r="C33" t="s">
        <v>44</v>
      </c>
      <c r="D33">
        <v>23</v>
      </c>
      <c r="E33" s="1" t="str">
        <f t="shared" si="0"/>
        <v>ENTIDAD PROMOTORA DE SALUD SERVICIO OCCIDENTAL DE SALUD S.A. S.O.S.</v>
      </c>
      <c r="H33" s="1" t="s">
        <v>68</v>
      </c>
      <c r="I33" s="1" t="s">
        <v>69</v>
      </c>
      <c r="J33" s="1" t="s">
        <v>106</v>
      </c>
    </row>
    <row r="34" spans="2:10" x14ac:dyDescent="0.25">
      <c r="B34" t="s">
        <v>76</v>
      </c>
      <c r="C34" t="s">
        <v>77</v>
      </c>
      <c r="D34">
        <v>9</v>
      </c>
      <c r="E34" s="1" t="str">
        <f t="shared" si="0"/>
        <v>ENTIDAD PROMOTORA DE SALUD MALLAMAS EPSI</v>
      </c>
      <c r="H34" s="1" t="s">
        <v>47</v>
      </c>
      <c r="I34" s="1" t="s">
        <v>48</v>
      </c>
      <c r="J34" s="1" t="s">
        <v>48</v>
      </c>
    </row>
    <row r="35" spans="2:10" x14ac:dyDescent="0.25">
      <c r="B35" t="s">
        <v>97</v>
      </c>
      <c r="C35" t="s">
        <v>98</v>
      </c>
      <c r="D35">
        <v>1</v>
      </c>
      <c r="E35" s="1" t="str">
        <f t="shared" si="0"/>
        <v>CAJA DE COMPENSACION FAMILIAR DEL VALLE DEL CAUCA "COMFENALCO VALLE DE LA GENTE"</v>
      </c>
      <c r="H35" s="1" t="s">
        <v>66</v>
      </c>
      <c r="I35" s="1" t="s">
        <v>67</v>
      </c>
      <c r="J35" s="1" t="s">
        <v>48</v>
      </c>
    </row>
    <row r="36" spans="2:10" x14ac:dyDescent="0.25">
      <c r="B36" t="s">
        <v>89</v>
      </c>
      <c r="C36" t="s">
        <v>90</v>
      </c>
      <c r="D36">
        <v>4236</v>
      </c>
      <c r="E36" s="1" t="str">
        <f t="shared" si="0"/>
        <v>SALUD TOTAL ENTIDAD PROMOTORA DE SALUD DEL REGIMEN CONTRIBUTIVO Y DEL REGIMEN SUBSIDIADO S.A.</v>
      </c>
      <c r="H36" s="1" t="s">
        <v>39</v>
      </c>
      <c r="I36" s="1" t="s">
        <v>40</v>
      </c>
      <c r="J36" s="1" t="s">
        <v>40</v>
      </c>
    </row>
    <row r="37" spans="2:10" x14ac:dyDescent="0.25">
      <c r="B37" t="s">
        <v>29</v>
      </c>
      <c r="C37" t="s">
        <v>30</v>
      </c>
      <c r="D37">
        <v>17464</v>
      </c>
      <c r="E37" s="1" t="str">
        <f t="shared" si="0"/>
        <v>SALUD TOTAL ENTIDAD PROMOTORA DE SALUD DEL REGIMEN CONTRIBUTIVO Y DEL REGIMEN SUBSIDIADO S.A.</v>
      </c>
      <c r="H37" s="1" t="s">
        <v>99</v>
      </c>
      <c r="I37" s="1" t="s">
        <v>100</v>
      </c>
      <c r="J37" s="1" t="s">
        <v>40</v>
      </c>
    </row>
    <row r="38" spans="2:10" x14ac:dyDescent="0.25">
      <c r="B38" t="s">
        <v>144</v>
      </c>
      <c r="C38" t="s">
        <v>143</v>
      </c>
      <c r="D38">
        <v>1171</v>
      </c>
      <c r="E38" s="1" t="str">
        <f t="shared" si="0"/>
        <v>POLICIA NACIONAL</v>
      </c>
      <c r="H38" s="1" t="s">
        <v>127</v>
      </c>
      <c r="I38" s="1" t="s">
        <v>128</v>
      </c>
      <c r="J38" s="1" t="s">
        <v>128</v>
      </c>
    </row>
    <row r="39" spans="2:10" x14ac:dyDescent="0.25">
      <c r="B39" t="s">
        <v>123</v>
      </c>
      <c r="C39" t="s">
        <v>124</v>
      </c>
      <c r="D39">
        <v>162</v>
      </c>
      <c r="E39" s="1" t="str">
        <f t="shared" si="0"/>
        <v>ECOOPSOS EPS SAS</v>
      </c>
      <c r="H39" s="1" t="s">
        <v>134</v>
      </c>
      <c r="I39" s="1" t="s">
        <v>135</v>
      </c>
      <c r="J39" s="1" t="s">
        <v>128</v>
      </c>
    </row>
    <row r="40" spans="2:10" x14ac:dyDescent="0.25">
      <c r="B40" t="s">
        <v>103</v>
      </c>
      <c r="C40" t="s">
        <v>104</v>
      </c>
      <c r="D40">
        <v>10</v>
      </c>
      <c r="E40" s="1" t="str">
        <f t="shared" si="0"/>
        <v>ENTIDAD PROMOTORA DE SALUD SERVICIO OCCIDENTAL DE SALUD S.A. S.O.S.</v>
      </c>
      <c r="H40" s="1" t="s">
        <v>55</v>
      </c>
      <c r="I40" s="1" t="s">
        <v>56</v>
      </c>
      <c r="J40" s="1" t="s">
        <v>56</v>
      </c>
    </row>
    <row r="41" spans="2:10" x14ac:dyDescent="0.25">
      <c r="B41" t="s">
        <v>3</v>
      </c>
      <c r="C41" t="s">
        <v>4</v>
      </c>
      <c r="D41">
        <v>60</v>
      </c>
      <c r="E41" s="1" t="str">
        <f t="shared" si="0"/>
        <v>CAJA DE COMPENSACION FAMILIAR DEL HUILA "COMFAMILIAR"</v>
      </c>
      <c r="H41" s="1" t="s">
        <v>119</v>
      </c>
      <c r="I41" s="1" t="s">
        <v>56</v>
      </c>
      <c r="J41" s="1" t="s">
        <v>56</v>
      </c>
    </row>
    <row r="42" spans="2:10" x14ac:dyDescent="0.25">
      <c r="B42" t="s">
        <v>57</v>
      </c>
      <c r="C42" t="s">
        <v>58</v>
      </c>
      <c r="D42">
        <v>1733</v>
      </c>
      <c r="E42" s="1" t="str">
        <f t="shared" si="0"/>
        <v>MEDIMAS EPS S.A.S.</v>
      </c>
      <c r="H42" s="1" t="s">
        <v>111</v>
      </c>
      <c r="I42" s="1" t="s">
        <v>112</v>
      </c>
      <c r="J42" s="1" t="s">
        <v>56</v>
      </c>
    </row>
    <row r="43" spans="2:10" x14ac:dyDescent="0.25">
      <c r="B43" t="s">
        <v>108</v>
      </c>
      <c r="C43" t="s">
        <v>109</v>
      </c>
      <c r="D43">
        <v>51</v>
      </c>
      <c r="E43" s="1" t="str">
        <f t="shared" si="0"/>
        <v>ALIANZA MEDELLIN ANTIOQUIA EPS S.A.S. "SAVIA SALUD EPS"</v>
      </c>
      <c r="H43" s="1" t="s">
        <v>133</v>
      </c>
      <c r="I43" s="1" t="s">
        <v>112</v>
      </c>
      <c r="J43" s="1" t="s">
        <v>56</v>
      </c>
    </row>
    <row r="44" spans="2:10" x14ac:dyDescent="0.25">
      <c r="B44" t="s">
        <v>72</v>
      </c>
      <c r="C44" t="s">
        <v>73</v>
      </c>
      <c r="D44">
        <v>19</v>
      </c>
      <c r="E44" s="1" t="str">
        <f t="shared" si="0"/>
        <v>ASOCIACION INDIGENA DEL CAUCA A.I.C. EPSI</v>
      </c>
      <c r="H44" s="1" t="s">
        <v>123</v>
      </c>
      <c r="I44" s="1" t="s">
        <v>124</v>
      </c>
      <c r="J44" s="1" t="s">
        <v>124</v>
      </c>
    </row>
    <row r="45" spans="2:10" x14ac:dyDescent="0.25">
      <c r="B45" t="s">
        <v>68</v>
      </c>
      <c r="C45" t="s">
        <v>69</v>
      </c>
      <c r="D45">
        <v>19</v>
      </c>
      <c r="E45" s="1" t="str">
        <f t="shared" si="0"/>
        <v>CAPITAL SALUD ENTIDAD PROMOTORA DE SALUD DEL RGIMEN SUBSIDIADO SAS "CAPITAL SALUD EPS-S S.A.S."</v>
      </c>
      <c r="H45" s="1" t="s">
        <v>138</v>
      </c>
      <c r="I45" s="1" t="s">
        <v>139</v>
      </c>
      <c r="J45" s="1" t="s">
        <v>124</v>
      </c>
    </row>
    <row r="46" spans="2:10" x14ac:dyDescent="0.25">
      <c r="B46" t="s">
        <v>16</v>
      </c>
      <c r="C46" t="s">
        <v>17</v>
      </c>
      <c r="D46">
        <v>3</v>
      </c>
      <c r="E46" s="1" t="str">
        <f t="shared" si="0"/>
        <v>CAJA DE COMPENSACION FAMILIAR DEL HUILA "COMFAMILIAR"</v>
      </c>
      <c r="H46" s="1" t="s">
        <v>145</v>
      </c>
      <c r="I46" s="1" t="s">
        <v>146</v>
      </c>
      <c r="J46" s="1" t="s">
        <v>146</v>
      </c>
    </row>
    <row r="47" spans="2:10" x14ac:dyDescent="0.25">
      <c r="B47" t="s">
        <v>105</v>
      </c>
      <c r="C47" t="s">
        <v>106</v>
      </c>
      <c r="D47">
        <v>287</v>
      </c>
      <c r="E47" s="1" t="str">
        <f t="shared" si="0"/>
        <v>CAPITAL SALUD ENTIDAD PROMOTORA DE SALUD DEL RGIMEN SUBSIDIADO SAS "CAPITAL SALUD EPS-S S.A.S."</v>
      </c>
      <c r="H47" s="1" t="s">
        <v>74</v>
      </c>
      <c r="I47" s="1" t="s">
        <v>214</v>
      </c>
      <c r="J47" s="1" t="s">
        <v>214</v>
      </c>
    </row>
    <row r="48" spans="2:10" x14ac:dyDescent="0.25">
      <c r="B48" t="s">
        <v>10</v>
      </c>
      <c r="C48" t="s">
        <v>11</v>
      </c>
      <c r="D48">
        <v>36</v>
      </c>
      <c r="E48" s="1" t="str">
        <f t="shared" si="0"/>
        <v>CAJA DE COMPENSACION FAMILIARCAJACOPI ATLANTICO</v>
      </c>
      <c r="H48" s="1" t="s">
        <v>82</v>
      </c>
      <c r="I48" s="1" t="s">
        <v>217</v>
      </c>
      <c r="J48" s="1" t="s">
        <v>214</v>
      </c>
    </row>
    <row r="49" spans="2:10" x14ac:dyDescent="0.25">
      <c r="B49" t="s">
        <v>147</v>
      </c>
      <c r="C49" t="s">
        <v>148</v>
      </c>
      <c r="D49">
        <v>1470</v>
      </c>
      <c r="E49" s="1" t="str">
        <f t="shared" si="0"/>
        <v>MAGISTERIO</v>
      </c>
      <c r="H49" s="1" t="s">
        <v>23</v>
      </c>
      <c r="I49" s="1" t="s">
        <v>24</v>
      </c>
      <c r="J49" s="1" t="s">
        <v>24</v>
      </c>
    </row>
    <row r="50" spans="2:10" x14ac:dyDescent="0.25">
      <c r="B50" t="s">
        <v>78</v>
      </c>
      <c r="C50" t="s">
        <v>79</v>
      </c>
      <c r="D50">
        <v>1274</v>
      </c>
      <c r="E50" s="1" t="str">
        <f t="shared" si="0"/>
        <v>PIJAOS SALUD EPSI</v>
      </c>
      <c r="H50" s="1" t="s">
        <v>125</v>
      </c>
      <c r="I50" s="1" t="s">
        <v>126</v>
      </c>
      <c r="J50" s="1" t="s">
        <v>126</v>
      </c>
    </row>
    <row r="51" spans="2:10" x14ac:dyDescent="0.25">
      <c r="B51" t="s">
        <v>1</v>
      </c>
      <c r="C51" t="s">
        <v>2</v>
      </c>
      <c r="D51">
        <v>8</v>
      </c>
      <c r="E51" s="1" t="str">
        <f t="shared" si="0"/>
        <v>CAJA DE COMPENSACION FAMILIAR DE LA GUAJIRA "COMFAGUAJIRA"</v>
      </c>
      <c r="H51" s="1" t="s">
        <v>131</v>
      </c>
      <c r="I51" s="1" t="s">
        <v>132</v>
      </c>
      <c r="J51" s="1" t="s">
        <v>126</v>
      </c>
    </row>
    <row r="52" spans="2:10" x14ac:dyDescent="0.25">
      <c r="B52" t="s">
        <v>120</v>
      </c>
      <c r="C52" t="s">
        <v>121</v>
      </c>
      <c r="D52">
        <v>555</v>
      </c>
      <c r="E52" s="1" t="str">
        <f t="shared" si="0"/>
        <v>ASMET SALUD EPS S.A.S.</v>
      </c>
      <c r="H52" s="1" t="s">
        <v>45</v>
      </c>
      <c r="I52" s="1" t="s">
        <v>46</v>
      </c>
      <c r="J52" s="1" t="s">
        <v>46</v>
      </c>
    </row>
    <row r="53" spans="2:10" x14ac:dyDescent="0.25">
      <c r="B53" t="s">
        <v>59</v>
      </c>
      <c r="C53" t="s">
        <v>60</v>
      </c>
      <c r="D53">
        <v>179</v>
      </c>
      <c r="E53" s="1" t="str">
        <f t="shared" si="0"/>
        <v>MEDIMAS EPS S.A.S.</v>
      </c>
      <c r="H53" s="1" t="s">
        <v>64</v>
      </c>
      <c r="I53" s="1" t="s">
        <v>65</v>
      </c>
      <c r="J53" s="1" t="s">
        <v>46</v>
      </c>
    </row>
    <row r="54" spans="2:10" x14ac:dyDescent="0.25">
      <c r="B54" t="s">
        <v>85</v>
      </c>
      <c r="C54" t="s">
        <v>86</v>
      </c>
      <c r="D54">
        <v>152</v>
      </c>
      <c r="E54" s="1" t="str">
        <f t="shared" si="0"/>
        <v>PIJAOS SALUD EPSI</v>
      </c>
      <c r="H54" s="1" t="s">
        <v>76</v>
      </c>
      <c r="I54" s="1" t="s">
        <v>77</v>
      </c>
      <c r="J54" s="1" t="s">
        <v>77</v>
      </c>
    </row>
    <row r="55" spans="2:10" x14ac:dyDescent="0.25">
      <c r="B55" t="s">
        <v>93</v>
      </c>
      <c r="C55" t="s">
        <v>94</v>
      </c>
      <c r="D55">
        <v>76</v>
      </c>
      <c r="E55" s="1" t="str">
        <f t="shared" si="0"/>
        <v>CAJA DE COMPENSACION FAMILIAR COMPENSAR</v>
      </c>
      <c r="H55" s="1" t="s">
        <v>83</v>
      </c>
      <c r="I55" s="1" t="s">
        <v>84</v>
      </c>
      <c r="J55" s="1" t="s">
        <v>77</v>
      </c>
    </row>
    <row r="56" spans="2:10" x14ac:dyDescent="0.25">
      <c r="B56" t="s">
        <v>101</v>
      </c>
      <c r="C56" t="s">
        <v>102</v>
      </c>
      <c r="D56">
        <v>1504</v>
      </c>
      <c r="E56" s="1" t="str">
        <f t="shared" si="0"/>
        <v>EPS FAMISANAR S.A.S.</v>
      </c>
      <c r="H56" s="1" t="s">
        <v>31</v>
      </c>
      <c r="I56" s="1" t="s">
        <v>32</v>
      </c>
      <c r="J56" s="1" t="s">
        <v>32</v>
      </c>
    </row>
    <row r="57" spans="2:10" x14ac:dyDescent="0.25">
      <c r="B57" t="s">
        <v>6</v>
      </c>
      <c r="C57" t="s">
        <v>7</v>
      </c>
      <c r="D57">
        <v>1</v>
      </c>
      <c r="E57" s="1" t="str">
        <f t="shared" si="0"/>
        <v>EPS FAMILIAR DE COLOMBIA S.A.S.</v>
      </c>
      <c r="H57" s="1" t="s">
        <v>91</v>
      </c>
      <c r="I57" s="1" t="s">
        <v>92</v>
      </c>
      <c r="J57" s="1" t="s">
        <v>32</v>
      </c>
    </row>
    <row r="58" spans="2:10" x14ac:dyDescent="0.25">
      <c r="B58" t="s">
        <v>131</v>
      </c>
      <c r="C58" t="s">
        <v>132</v>
      </c>
      <c r="D58">
        <v>3</v>
      </c>
      <c r="E58" s="1" t="str">
        <f t="shared" si="0"/>
        <v>EMSSANAR S.A.S.</v>
      </c>
      <c r="H58" s="1" t="s">
        <v>43</v>
      </c>
      <c r="I58" s="1" t="s">
        <v>44</v>
      </c>
      <c r="J58" s="1" t="s">
        <v>44</v>
      </c>
    </row>
    <row r="59" spans="2:10" x14ac:dyDescent="0.25">
      <c r="B59" t="s">
        <v>25</v>
      </c>
      <c r="C59" t="s">
        <v>26</v>
      </c>
      <c r="D59">
        <v>25</v>
      </c>
      <c r="E59" s="1" t="str">
        <f t="shared" si="0"/>
        <v>FONDO PASIVO SOCIAL DE LOS FERROCARRILES NACIONALES</v>
      </c>
      <c r="H59" s="1" t="s">
        <v>103</v>
      </c>
      <c r="I59" s="1" t="s">
        <v>104</v>
      </c>
      <c r="J59" s="1" t="s">
        <v>44</v>
      </c>
    </row>
    <row r="60" spans="2:10" x14ac:dyDescent="0.25">
      <c r="B60" t="s">
        <v>110</v>
      </c>
      <c r="C60" t="s">
        <v>50</v>
      </c>
      <c r="D60">
        <v>5461</v>
      </c>
      <c r="E60" s="1" t="str">
        <f t="shared" si="0"/>
        <v>NUEVA EPS S.A.</v>
      </c>
      <c r="H60" s="1" t="s">
        <v>6</v>
      </c>
      <c r="I60" s="1" t="s">
        <v>7</v>
      </c>
      <c r="J60" s="1" t="s">
        <v>7</v>
      </c>
    </row>
    <row r="61" spans="2:10" x14ac:dyDescent="0.25">
      <c r="B61" t="s">
        <v>8</v>
      </c>
      <c r="C61" t="s">
        <v>9</v>
      </c>
      <c r="D61">
        <v>12</v>
      </c>
      <c r="E61" s="1" t="str">
        <f t="shared" si="0"/>
        <v>CAJA DE COMPENSACION FAMILIAR DEL ORIENTE COLOMBIANO "COMFAORIENTE"</v>
      </c>
      <c r="H61" s="1" t="s">
        <v>18</v>
      </c>
      <c r="I61" s="1" t="s">
        <v>19</v>
      </c>
      <c r="J61" s="1" t="s">
        <v>7</v>
      </c>
    </row>
    <row r="62" spans="2:10" x14ac:dyDescent="0.25">
      <c r="B62" t="s">
        <v>35</v>
      </c>
      <c r="C62" t="s">
        <v>36</v>
      </c>
      <c r="D62">
        <v>272</v>
      </c>
      <c r="E62" s="1" t="str">
        <f t="shared" si="0"/>
        <v>EPS SURAMERICANA S.A.</v>
      </c>
      <c r="H62" s="1" t="s">
        <v>41</v>
      </c>
      <c r="I62" s="1" t="s">
        <v>42</v>
      </c>
      <c r="J62" s="1" t="s">
        <v>42</v>
      </c>
    </row>
    <row r="63" spans="2:10" x14ac:dyDescent="0.25">
      <c r="B63" t="s">
        <v>145</v>
      </c>
      <c r="C63" t="s">
        <v>146</v>
      </c>
      <c r="D63">
        <v>13</v>
      </c>
      <c r="E63" s="1" t="str">
        <f t="shared" si="0"/>
        <v>ECOPETROL</v>
      </c>
      <c r="H63" s="1" t="s">
        <v>101</v>
      </c>
      <c r="I63" s="1" t="s">
        <v>102</v>
      </c>
      <c r="J63" s="1" t="s">
        <v>42</v>
      </c>
    </row>
    <row r="64" spans="2:10" x14ac:dyDescent="0.25">
      <c r="B64" t="s">
        <v>33</v>
      </c>
      <c r="C64" t="s">
        <v>34</v>
      </c>
      <c r="D64">
        <v>433</v>
      </c>
      <c r="E64" s="1" t="str">
        <f t="shared" si="0"/>
        <v>CAJA DE COMPENSACION FAMILIAR COMPENSAR</v>
      </c>
      <c r="H64" s="1" t="s">
        <v>35</v>
      </c>
      <c r="I64" s="1" t="s">
        <v>36</v>
      </c>
      <c r="J64" s="1" t="s">
        <v>36</v>
      </c>
    </row>
    <row r="65" spans="2:10" x14ac:dyDescent="0.25">
      <c r="B65" t="s">
        <v>165</v>
      </c>
      <c r="C65" t="s">
        <v>166</v>
      </c>
      <c r="D65">
        <v>1</v>
      </c>
      <c r="E65" s="1" t="str">
        <f t="shared" si="0"/>
        <v>UNIVERSIDAD DE NARIÑO</v>
      </c>
      <c r="H65" s="1" t="s">
        <v>95</v>
      </c>
      <c r="I65" s="1" t="s">
        <v>96</v>
      </c>
      <c r="J65" s="1" t="s">
        <v>36</v>
      </c>
    </row>
    <row r="66" spans="2:10" x14ac:dyDescent="0.25">
      <c r="B66" t="s">
        <v>55</v>
      </c>
      <c r="C66" t="s">
        <v>56</v>
      </c>
      <c r="D66">
        <v>3</v>
      </c>
      <c r="E66" s="1" t="str">
        <f t="shared" si="0"/>
        <v>COOSALUD EPS S.A.</v>
      </c>
      <c r="H66" s="1" t="s">
        <v>172</v>
      </c>
      <c r="I66" s="1" t="s">
        <v>173</v>
      </c>
      <c r="J66" s="1" t="s">
        <v>173</v>
      </c>
    </row>
    <row r="67" spans="2:10" x14ac:dyDescent="0.25">
      <c r="B67" t="s">
        <v>133</v>
      </c>
      <c r="C67" t="s">
        <v>112</v>
      </c>
      <c r="D67">
        <v>16</v>
      </c>
      <c r="E67" s="1" t="str">
        <f>VLOOKUP(B67,$H$1:$J$108,3,0)</f>
        <v>COOSALUD EPS S.A.</v>
      </c>
      <c r="H67" s="1" t="s">
        <v>174</v>
      </c>
      <c r="I67" s="1" t="s">
        <v>175</v>
      </c>
      <c r="J67" s="1" t="s">
        <v>175</v>
      </c>
    </row>
    <row r="68" spans="2:10" x14ac:dyDescent="0.25">
      <c r="B68" t="s">
        <v>129</v>
      </c>
      <c r="C68" t="s">
        <v>63</v>
      </c>
      <c r="D68">
        <v>27</v>
      </c>
      <c r="E68" s="1" t="str">
        <f>VLOOKUP(B68,$H$1:$J$108,3,0)</f>
        <v>ASOCIACION MUTUAL SER EMPRESA SOLIDARIA DE SALUD ENTIDAD PROMOTORA DE SALUD - MUTUAL SER EPS</v>
      </c>
      <c r="H68" s="1" t="s">
        <v>176</v>
      </c>
      <c r="I68" s="1" t="s">
        <v>177</v>
      </c>
      <c r="J68" s="1" t="s">
        <v>177</v>
      </c>
    </row>
    <row r="69" spans="2:10" x14ac:dyDescent="0.25">
      <c r="B69" t="s">
        <v>130</v>
      </c>
      <c r="C69" t="s">
        <v>118</v>
      </c>
      <c r="D69">
        <v>3</v>
      </c>
      <c r="E69" s="1" t="str">
        <f>VLOOKUP(B69,$H$1:$J$108,3,0)</f>
        <v>ASOCIACION MUTUAL SER EMPRESA SOLIDARIA DE SALUD ENTIDAD PROMOTORA DE SALUD - MUTUAL SER EPS</v>
      </c>
      <c r="H69" s="1" t="s">
        <v>197</v>
      </c>
      <c r="I69" s="1" t="s">
        <v>198</v>
      </c>
      <c r="J69" s="1" t="s">
        <v>198</v>
      </c>
    </row>
    <row r="70" spans="2:10" x14ac:dyDescent="0.25">
      <c r="B70" s="3">
        <v>73001</v>
      </c>
      <c r="D70">
        <v>7828</v>
      </c>
      <c r="E70" s="1" t="str">
        <f>VLOOKUP(B70,$H$1:$J$109,3,0)</f>
        <v>ET TOLIMA</v>
      </c>
      <c r="H70" s="1">
        <v>13001</v>
      </c>
      <c r="I70" s="1" t="s">
        <v>178</v>
      </c>
      <c r="J70" s="1" t="s">
        <v>178</v>
      </c>
    </row>
    <row r="71" spans="2:10" x14ac:dyDescent="0.25">
      <c r="H71" s="1" t="s">
        <v>179</v>
      </c>
      <c r="I71" s="1" t="s">
        <v>180</v>
      </c>
      <c r="J71" s="1" t="s">
        <v>180</v>
      </c>
    </row>
    <row r="72" spans="2:10" x14ac:dyDescent="0.25">
      <c r="H72" s="1" t="s">
        <v>181</v>
      </c>
      <c r="I72" s="1" t="s">
        <v>182</v>
      </c>
      <c r="J72" s="1" t="s">
        <v>182</v>
      </c>
    </row>
    <row r="73" spans="2:10" x14ac:dyDescent="0.25">
      <c r="H73" s="1" t="s">
        <v>183</v>
      </c>
      <c r="I73" s="1" t="s">
        <v>184</v>
      </c>
      <c r="J73" s="1" t="s">
        <v>184</v>
      </c>
    </row>
    <row r="74" spans="2:10" x14ac:dyDescent="0.25">
      <c r="H74" s="1" t="s">
        <v>187</v>
      </c>
      <c r="I74" s="1" t="s">
        <v>188</v>
      </c>
      <c r="J74" s="1" t="s">
        <v>188</v>
      </c>
    </row>
    <row r="75" spans="2:10" x14ac:dyDescent="0.25">
      <c r="H75" s="1" t="s">
        <v>189</v>
      </c>
      <c r="I75" s="1" t="s">
        <v>190</v>
      </c>
      <c r="J75" s="1" t="s">
        <v>190</v>
      </c>
    </row>
    <row r="76" spans="2:10" x14ac:dyDescent="0.25">
      <c r="H76" s="1" t="s">
        <v>191</v>
      </c>
      <c r="I76" s="1" t="s">
        <v>192</v>
      </c>
      <c r="J76" s="1" t="s">
        <v>192</v>
      </c>
    </row>
    <row r="77" spans="2:10" x14ac:dyDescent="0.25">
      <c r="H77" s="1" t="s">
        <v>193</v>
      </c>
      <c r="I77" s="1" t="s">
        <v>194</v>
      </c>
      <c r="J77" s="1" t="s">
        <v>194</v>
      </c>
    </row>
    <row r="78" spans="2:10" x14ac:dyDescent="0.25">
      <c r="H78" s="1" t="s">
        <v>185</v>
      </c>
      <c r="I78" s="1" t="s">
        <v>186</v>
      </c>
      <c r="J78" s="1" t="s">
        <v>186</v>
      </c>
    </row>
    <row r="79" spans="2:10" x14ac:dyDescent="0.25">
      <c r="H79" s="1" t="s">
        <v>195</v>
      </c>
      <c r="I79" s="1" t="s">
        <v>196</v>
      </c>
      <c r="J79" s="1" t="s">
        <v>196</v>
      </c>
    </row>
    <row r="80" spans="2:10" x14ac:dyDescent="0.25">
      <c r="H80" s="1" t="s">
        <v>25</v>
      </c>
      <c r="I80" s="1" t="s">
        <v>26</v>
      </c>
      <c r="J80" s="1" t="s">
        <v>26</v>
      </c>
    </row>
    <row r="81" spans="8:10" x14ac:dyDescent="0.25">
      <c r="H81" s="1" t="s">
        <v>140</v>
      </c>
      <c r="I81" s="1" t="s">
        <v>141</v>
      </c>
      <c r="J81" s="1" t="s">
        <v>141</v>
      </c>
    </row>
    <row r="82" spans="8:10" x14ac:dyDescent="0.25">
      <c r="H82" s="1" t="s">
        <v>61</v>
      </c>
      <c r="I82" s="1" t="s">
        <v>211</v>
      </c>
      <c r="J82" s="1" t="s">
        <v>211</v>
      </c>
    </row>
    <row r="83" spans="8:10" x14ac:dyDescent="0.25">
      <c r="H83" s="1" t="s">
        <v>115</v>
      </c>
      <c r="I83" s="1" t="s">
        <v>219</v>
      </c>
      <c r="J83" s="1" t="s">
        <v>211</v>
      </c>
    </row>
    <row r="84" spans="8:10" x14ac:dyDescent="0.25">
      <c r="H84" s="1" t="s">
        <v>142</v>
      </c>
      <c r="I84" s="1" t="s">
        <v>221</v>
      </c>
      <c r="J84" s="1" t="s">
        <v>221</v>
      </c>
    </row>
    <row r="85" spans="8:10" x14ac:dyDescent="0.25">
      <c r="H85" s="1" t="s">
        <v>147</v>
      </c>
      <c r="I85" s="1" t="s">
        <v>148</v>
      </c>
      <c r="J85" s="1" t="s">
        <v>148</v>
      </c>
    </row>
    <row r="86" spans="8:10" x14ac:dyDescent="0.25">
      <c r="H86" s="1" t="s">
        <v>57</v>
      </c>
      <c r="I86" s="1" t="s">
        <v>58</v>
      </c>
      <c r="J86" s="1" t="s">
        <v>58</v>
      </c>
    </row>
    <row r="87" spans="8:10" x14ac:dyDescent="0.25">
      <c r="H87" s="1" t="s">
        <v>114</v>
      </c>
      <c r="I87" s="1" t="s">
        <v>58</v>
      </c>
      <c r="J87" s="1" t="s">
        <v>58</v>
      </c>
    </row>
    <row r="88" spans="8:10" x14ac:dyDescent="0.25">
      <c r="H88" s="1" t="s">
        <v>59</v>
      </c>
      <c r="I88" s="1" t="s">
        <v>60</v>
      </c>
      <c r="J88" s="1" t="s">
        <v>58</v>
      </c>
    </row>
    <row r="89" spans="8:10" x14ac:dyDescent="0.25">
      <c r="H89" s="1" t="s">
        <v>113</v>
      </c>
      <c r="I89" s="1" t="s">
        <v>60</v>
      </c>
      <c r="J89" s="1" t="s">
        <v>58</v>
      </c>
    </row>
    <row r="90" spans="8:10" x14ac:dyDescent="0.25">
      <c r="H90" s="1" t="s">
        <v>49</v>
      </c>
      <c r="I90" s="1" t="s">
        <v>50</v>
      </c>
      <c r="J90" s="1" t="s">
        <v>50</v>
      </c>
    </row>
    <row r="91" spans="8:10" x14ac:dyDescent="0.25">
      <c r="H91" s="1" t="s">
        <v>110</v>
      </c>
      <c r="I91" s="1" t="s">
        <v>50</v>
      </c>
      <c r="J91" s="1" t="s">
        <v>50</v>
      </c>
    </row>
    <row r="92" spans="8:10" x14ac:dyDescent="0.25">
      <c r="H92" s="1" t="s">
        <v>53</v>
      </c>
      <c r="I92" s="1" t="s">
        <v>54</v>
      </c>
      <c r="J92" s="1" t="s">
        <v>50</v>
      </c>
    </row>
    <row r="93" spans="8:10" x14ac:dyDescent="0.25">
      <c r="H93" s="1" t="s">
        <v>107</v>
      </c>
      <c r="I93" s="1" t="s">
        <v>54</v>
      </c>
      <c r="J93" s="1" t="s">
        <v>50</v>
      </c>
    </row>
    <row r="94" spans="8:10" x14ac:dyDescent="0.25">
      <c r="H94" s="1" t="s">
        <v>78</v>
      </c>
      <c r="I94" s="1" t="s">
        <v>79</v>
      </c>
      <c r="J94" s="1" t="s">
        <v>79</v>
      </c>
    </row>
    <row r="95" spans="8:10" x14ac:dyDescent="0.25">
      <c r="H95" s="1" t="s">
        <v>85</v>
      </c>
      <c r="I95" s="1" t="s">
        <v>86</v>
      </c>
      <c r="J95" s="1" t="s">
        <v>79</v>
      </c>
    </row>
    <row r="96" spans="8:10" x14ac:dyDescent="0.25">
      <c r="H96" s="1" t="s">
        <v>144</v>
      </c>
      <c r="I96" s="1" t="s">
        <v>222</v>
      </c>
      <c r="J96" s="1" t="s">
        <v>222</v>
      </c>
    </row>
    <row r="97" spans="8:10" x14ac:dyDescent="0.25">
      <c r="H97" s="1" t="s">
        <v>29</v>
      </c>
      <c r="I97" s="1" t="s">
        <v>30</v>
      </c>
      <c r="J97" s="1" t="s">
        <v>30</v>
      </c>
    </row>
    <row r="98" spans="8:10" x14ac:dyDescent="0.25">
      <c r="H98" s="1" t="s">
        <v>89</v>
      </c>
      <c r="I98" s="1" t="s">
        <v>90</v>
      </c>
      <c r="J98" s="1" t="s">
        <v>30</v>
      </c>
    </row>
    <row r="99" spans="8:10" x14ac:dyDescent="0.25">
      <c r="H99" s="1" t="s">
        <v>161</v>
      </c>
      <c r="I99" s="1" t="s">
        <v>162</v>
      </c>
      <c r="J99" s="1" t="s">
        <v>162</v>
      </c>
    </row>
    <row r="100" spans="8:10" x14ac:dyDescent="0.25">
      <c r="H100" s="1" t="s">
        <v>159</v>
      </c>
      <c r="I100" s="1" t="s">
        <v>160</v>
      </c>
      <c r="J100" s="1" t="s">
        <v>160</v>
      </c>
    </row>
    <row r="101" spans="8:10" x14ac:dyDescent="0.25">
      <c r="H101" s="1" t="s">
        <v>163</v>
      </c>
      <c r="I101" s="1" t="s">
        <v>164</v>
      </c>
      <c r="J101" s="1" t="s">
        <v>164</v>
      </c>
    </row>
    <row r="102" spans="8:10" x14ac:dyDescent="0.25">
      <c r="H102" s="1" t="s">
        <v>165</v>
      </c>
      <c r="I102" s="1" t="s">
        <v>223</v>
      </c>
      <c r="J102" s="1" t="s">
        <v>223</v>
      </c>
    </row>
    <row r="103" spans="8:10" x14ac:dyDescent="0.25">
      <c r="H103" s="1" t="s">
        <v>149</v>
      </c>
      <c r="I103" s="1" t="s">
        <v>150</v>
      </c>
      <c r="J103" s="1" t="s">
        <v>150</v>
      </c>
    </row>
    <row r="104" spans="8:10" x14ac:dyDescent="0.25">
      <c r="H104" s="1" t="s">
        <v>157</v>
      </c>
      <c r="I104" s="1" t="s">
        <v>158</v>
      </c>
      <c r="J104" s="1" t="s">
        <v>158</v>
      </c>
    </row>
    <row r="105" spans="8:10" x14ac:dyDescent="0.25">
      <c r="H105" s="1" t="s">
        <v>153</v>
      </c>
      <c r="I105" s="1" t="s">
        <v>154</v>
      </c>
      <c r="J105" s="1" t="s">
        <v>154</v>
      </c>
    </row>
    <row r="106" spans="8:10" x14ac:dyDescent="0.25">
      <c r="H106" s="1" t="s">
        <v>151</v>
      </c>
      <c r="I106" s="1" t="s">
        <v>152</v>
      </c>
      <c r="J106" s="1" t="s">
        <v>152</v>
      </c>
    </row>
    <row r="107" spans="8:10" x14ac:dyDescent="0.25">
      <c r="H107" s="1" t="s">
        <v>155</v>
      </c>
      <c r="I107" s="1" t="s">
        <v>156</v>
      </c>
      <c r="J107" s="1" t="s">
        <v>156</v>
      </c>
    </row>
    <row r="108" spans="8:10" x14ac:dyDescent="0.25">
      <c r="H108" s="1" t="s">
        <v>167</v>
      </c>
      <c r="I108" s="1" t="s">
        <v>168</v>
      </c>
      <c r="J108" s="1" t="s">
        <v>168</v>
      </c>
    </row>
    <row r="109" spans="8:10" x14ac:dyDescent="0.25">
      <c r="H109" s="1">
        <v>73001</v>
      </c>
      <c r="I109" s="1" t="s">
        <v>233</v>
      </c>
      <c r="J109" s="1" t="s">
        <v>233</v>
      </c>
    </row>
  </sheetData>
  <sortState xmlns:xlrd2="http://schemas.microsoft.com/office/spreadsheetml/2017/richdata2" ref="B2:D69">
    <sortCondition ref="C2:C69"/>
  </sortState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A129-1185-4A36-A90C-503FF0D78802}">
  <dimension ref="A1:F70"/>
  <sheetViews>
    <sheetView topLeftCell="A53" workbookViewId="0">
      <selection activeCell="E8" sqref="E8"/>
    </sheetView>
  </sheetViews>
  <sheetFormatPr baseColWidth="10" defaultRowHeight="15" x14ac:dyDescent="0.25"/>
  <cols>
    <col min="2" max="2" width="18.42578125" customWidth="1"/>
    <col min="4" max="4" width="16.42578125" customWidth="1"/>
  </cols>
  <sheetData>
    <row r="1" spans="1:6" x14ac:dyDescent="0.25">
      <c r="A1" t="s">
        <v>227</v>
      </c>
      <c r="B1" s="8" t="s">
        <v>235</v>
      </c>
      <c r="C1" t="s">
        <v>229</v>
      </c>
      <c r="D1" t="s">
        <v>0</v>
      </c>
      <c r="E1" t="s">
        <v>230</v>
      </c>
      <c r="F1" t="s">
        <v>170</v>
      </c>
    </row>
    <row r="2" spans="1:6" x14ac:dyDescent="0.25">
      <c r="A2">
        <v>901390122</v>
      </c>
      <c r="B2" s="8">
        <v>730010307301</v>
      </c>
      <c r="C2" t="s">
        <v>62</v>
      </c>
      <c r="D2" t="s">
        <v>63</v>
      </c>
      <c r="E2">
        <v>1</v>
      </c>
      <c r="F2" t="s">
        <v>63</v>
      </c>
    </row>
    <row r="3" spans="1:6" x14ac:dyDescent="0.25">
      <c r="A3">
        <v>901390122</v>
      </c>
      <c r="B3" s="8">
        <v>730010307301</v>
      </c>
      <c r="C3" t="s">
        <v>47</v>
      </c>
      <c r="D3" t="s">
        <v>48</v>
      </c>
      <c r="E3">
        <v>7</v>
      </c>
      <c r="F3" t="s">
        <v>48</v>
      </c>
    </row>
    <row r="4" spans="1:6" x14ac:dyDescent="0.25">
      <c r="A4">
        <v>901390122</v>
      </c>
      <c r="B4" s="8">
        <v>730010307301</v>
      </c>
      <c r="C4" t="s">
        <v>136</v>
      </c>
      <c r="D4" t="s">
        <v>137</v>
      </c>
      <c r="E4">
        <v>70</v>
      </c>
      <c r="F4" t="s">
        <v>121</v>
      </c>
    </row>
    <row r="5" spans="1:6" x14ac:dyDescent="0.25">
      <c r="A5">
        <v>901390122</v>
      </c>
      <c r="B5" s="8">
        <v>730010307301</v>
      </c>
      <c r="C5" t="s">
        <v>125</v>
      </c>
      <c r="D5" t="s">
        <v>126</v>
      </c>
      <c r="E5">
        <v>78</v>
      </c>
      <c r="F5" t="s">
        <v>126</v>
      </c>
    </row>
    <row r="6" spans="1:6" x14ac:dyDescent="0.25">
      <c r="A6">
        <v>901390122</v>
      </c>
      <c r="B6" s="8">
        <v>730010307301</v>
      </c>
      <c r="C6" t="s">
        <v>140</v>
      </c>
      <c r="D6" t="s">
        <v>141</v>
      </c>
      <c r="E6">
        <v>1870</v>
      </c>
      <c r="F6" t="s">
        <v>141</v>
      </c>
    </row>
    <row r="7" spans="1:6" x14ac:dyDescent="0.25">
      <c r="A7">
        <v>901390122</v>
      </c>
      <c r="B7" s="8">
        <v>730010307301</v>
      </c>
      <c r="C7" t="s">
        <v>142</v>
      </c>
      <c r="D7" t="s">
        <v>143</v>
      </c>
      <c r="E7">
        <v>4</v>
      </c>
      <c r="F7" t="s">
        <v>221</v>
      </c>
    </row>
    <row r="8" spans="1:6" x14ac:dyDescent="0.25">
      <c r="A8">
        <v>901390122</v>
      </c>
      <c r="B8" s="8">
        <v>730010307301</v>
      </c>
      <c r="C8" t="s">
        <v>95</v>
      </c>
      <c r="D8" t="s">
        <v>96</v>
      </c>
      <c r="E8">
        <v>43</v>
      </c>
      <c r="F8" t="s">
        <v>36</v>
      </c>
    </row>
    <row r="9" spans="1:6" x14ac:dyDescent="0.25">
      <c r="A9">
        <v>901390122</v>
      </c>
      <c r="B9" s="8">
        <v>730010307301</v>
      </c>
      <c r="C9" t="s">
        <v>49</v>
      </c>
      <c r="D9" t="s">
        <v>50</v>
      </c>
      <c r="E9">
        <v>6136</v>
      </c>
      <c r="F9" t="s">
        <v>50</v>
      </c>
    </row>
    <row r="10" spans="1:6" x14ac:dyDescent="0.25">
      <c r="A10">
        <v>901390122</v>
      </c>
      <c r="B10" s="8">
        <v>730010307301</v>
      </c>
      <c r="C10" t="s">
        <v>21</v>
      </c>
      <c r="D10" t="s">
        <v>22</v>
      </c>
      <c r="E10">
        <v>4</v>
      </c>
      <c r="F10" t="s">
        <v>203</v>
      </c>
    </row>
    <row r="11" spans="1:6" x14ac:dyDescent="0.25">
      <c r="A11">
        <v>901390122</v>
      </c>
      <c r="B11" s="8">
        <v>730010307301</v>
      </c>
      <c r="C11" t="s">
        <v>31</v>
      </c>
      <c r="D11" t="s">
        <v>32</v>
      </c>
      <c r="E11">
        <v>11506</v>
      </c>
      <c r="F11" t="s">
        <v>32</v>
      </c>
    </row>
    <row r="12" spans="1:6" x14ac:dyDescent="0.25">
      <c r="A12">
        <v>901390122</v>
      </c>
      <c r="B12" s="8">
        <v>730010307301</v>
      </c>
      <c r="C12" t="s">
        <v>41</v>
      </c>
      <c r="D12" t="s">
        <v>42</v>
      </c>
      <c r="E12">
        <v>2117</v>
      </c>
      <c r="F12" t="s">
        <v>42</v>
      </c>
    </row>
    <row r="13" spans="1:6" x14ac:dyDescent="0.25">
      <c r="A13">
        <v>901390122</v>
      </c>
      <c r="B13" s="8">
        <v>730010307301</v>
      </c>
      <c r="C13" t="s">
        <v>91</v>
      </c>
      <c r="D13" t="s">
        <v>92</v>
      </c>
      <c r="E13">
        <v>2058</v>
      </c>
      <c r="F13" t="s">
        <v>32</v>
      </c>
    </row>
    <row r="14" spans="1:6" x14ac:dyDescent="0.25">
      <c r="A14">
        <v>901390122</v>
      </c>
      <c r="B14" s="8">
        <v>730010307301</v>
      </c>
      <c r="C14" t="s">
        <v>53</v>
      </c>
      <c r="D14" t="s">
        <v>54</v>
      </c>
      <c r="E14">
        <v>762</v>
      </c>
      <c r="F14" t="s">
        <v>50</v>
      </c>
    </row>
    <row r="15" spans="1:6" x14ac:dyDescent="0.25">
      <c r="A15">
        <v>901390122</v>
      </c>
      <c r="B15" s="8">
        <v>730010307301</v>
      </c>
      <c r="C15" t="s">
        <v>99</v>
      </c>
      <c r="D15" t="s">
        <v>100</v>
      </c>
      <c r="E15">
        <v>92</v>
      </c>
      <c r="F15" t="s">
        <v>40</v>
      </c>
    </row>
    <row r="16" spans="1:6" x14ac:dyDescent="0.25">
      <c r="A16">
        <v>901390122</v>
      </c>
      <c r="B16" s="8">
        <v>730010307301</v>
      </c>
      <c r="C16" t="s">
        <v>138</v>
      </c>
      <c r="D16" t="s">
        <v>139</v>
      </c>
      <c r="E16">
        <v>14</v>
      </c>
      <c r="F16" t="s">
        <v>124</v>
      </c>
    </row>
    <row r="17" spans="1:6" x14ac:dyDescent="0.25">
      <c r="A17">
        <v>901390122</v>
      </c>
      <c r="B17" s="8">
        <v>730010307301</v>
      </c>
      <c r="C17" t="s">
        <v>113</v>
      </c>
      <c r="D17" t="s">
        <v>60</v>
      </c>
      <c r="E17">
        <v>923</v>
      </c>
      <c r="F17" t="s">
        <v>58</v>
      </c>
    </row>
    <row r="18" spans="1:6" x14ac:dyDescent="0.25">
      <c r="A18">
        <v>901390122</v>
      </c>
      <c r="B18" s="8">
        <v>730010307301</v>
      </c>
      <c r="C18" t="s">
        <v>114</v>
      </c>
      <c r="D18" t="s">
        <v>58</v>
      </c>
      <c r="E18">
        <v>2624</v>
      </c>
      <c r="F18" t="s">
        <v>58</v>
      </c>
    </row>
    <row r="19" spans="1:6" x14ac:dyDescent="0.25">
      <c r="A19">
        <v>901390122</v>
      </c>
      <c r="B19" s="8">
        <v>730010307301</v>
      </c>
      <c r="C19" t="s">
        <v>12</v>
      </c>
      <c r="D19" t="s">
        <v>13</v>
      </c>
      <c r="E19">
        <v>2</v>
      </c>
      <c r="F19" t="s">
        <v>204</v>
      </c>
    </row>
    <row r="20" spans="1:6" x14ac:dyDescent="0.25">
      <c r="A20">
        <v>901390122</v>
      </c>
      <c r="B20" s="8">
        <v>730010307301</v>
      </c>
      <c r="C20" t="s">
        <v>64</v>
      </c>
      <c r="D20" t="s">
        <v>65</v>
      </c>
      <c r="E20">
        <v>7</v>
      </c>
      <c r="F20" t="s">
        <v>46</v>
      </c>
    </row>
    <row r="21" spans="1:6" x14ac:dyDescent="0.25">
      <c r="A21">
        <v>901390122</v>
      </c>
      <c r="B21" s="8">
        <v>730010307301</v>
      </c>
      <c r="C21" t="s">
        <v>45</v>
      </c>
      <c r="D21" t="s">
        <v>46</v>
      </c>
      <c r="E21">
        <v>73</v>
      </c>
      <c r="F21" t="s">
        <v>46</v>
      </c>
    </row>
    <row r="22" spans="1:6" x14ac:dyDescent="0.25">
      <c r="A22">
        <v>901390122</v>
      </c>
      <c r="B22" s="8">
        <v>730010307301</v>
      </c>
      <c r="C22" t="s">
        <v>107</v>
      </c>
      <c r="D22" t="s">
        <v>54</v>
      </c>
      <c r="E22">
        <v>1001</v>
      </c>
      <c r="F22" t="s">
        <v>50</v>
      </c>
    </row>
    <row r="23" spans="1:6" x14ac:dyDescent="0.25">
      <c r="A23">
        <v>901390122</v>
      </c>
      <c r="B23" s="8">
        <v>730010307301</v>
      </c>
      <c r="C23" t="s">
        <v>119</v>
      </c>
      <c r="D23" t="s">
        <v>56</v>
      </c>
      <c r="E23">
        <v>87</v>
      </c>
      <c r="F23" t="s">
        <v>56</v>
      </c>
    </row>
    <row r="24" spans="1:6" x14ac:dyDescent="0.25">
      <c r="A24">
        <v>901390122</v>
      </c>
      <c r="B24" s="8">
        <v>730010307301</v>
      </c>
      <c r="C24" t="s">
        <v>37</v>
      </c>
      <c r="D24" t="s">
        <v>38</v>
      </c>
      <c r="E24">
        <v>5</v>
      </c>
      <c r="F24" t="s">
        <v>38</v>
      </c>
    </row>
    <row r="25" spans="1:6" x14ac:dyDescent="0.25">
      <c r="A25">
        <v>901390122</v>
      </c>
      <c r="B25" s="8">
        <v>730010307301</v>
      </c>
      <c r="C25" t="s">
        <v>39</v>
      </c>
      <c r="D25" t="s">
        <v>40</v>
      </c>
      <c r="E25">
        <v>379</v>
      </c>
      <c r="F25" t="s">
        <v>40</v>
      </c>
    </row>
    <row r="26" spans="1:6" x14ac:dyDescent="0.25">
      <c r="A26">
        <v>901390122</v>
      </c>
      <c r="B26" s="8">
        <v>730010307301</v>
      </c>
      <c r="C26" t="s">
        <v>70</v>
      </c>
      <c r="D26" t="s">
        <v>71</v>
      </c>
      <c r="E26">
        <v>1</v>
      </c>
      <c r="F26" t="s">
        <v>212</v>
      </c>
    </row>
    <row r="27" spans="1:6" x14ac:dyDescent="0.25">
      <c r="A27">
        <v>901390122</v>
      </c>
      <c r="B27" s="8">
        <v>730010307301</v>
      </c>
      <c r="C27" t="s">
        <v>74</v>
      </c>
      <c r="D27" t="s">
        <v>75</v>
      </c>
      <c r="E27">
        <v>2</v>
      </c>
      <c r="F27" t="s">
        <v>214</v>
      </c>
    </row>
    <row r="28" spans="1:6" x14ac:dyDescent="0.25">
      <c r="A28">
        <v>901390122</v>
      </c>
      <c r="B28" s="8">
        <v>730010307301</v>
      </c>
      <c r="C28" t="s">
        <v>155</v>
      </c>
      <c r="D28" t="s">
        <v>156</v>
      </c>
      <c r="E28">
        <v>1</v>
      </c>
      <c r="F28" t="s">
        <v>156</v>
      </c>
    </row>
    <row r="29" spans="1:6" x14ac:dyDescent="0.25">
      <c r="A29">
        <v>901390122</v>
      </c>
      <c r="B29" s="8">
        <v>730010307301</v>
      </c>
      <c r="C29" t="s">
        <v>117</v>
      </c>
      <c r="D29" t="s">
        <v>118</v>
      </c>
      <c r="E29">
        <v>1</v>
      </c>
      <c r="F29" t="s">
        <v>63</v>
      </c>
    </row>
    <row r="30" spans="1:6" x14ac:dyDescent="0.25">
      <c r="A30">
        <v>901390122</v>
      </c>
      <c r="B30" s="8">
        <v>730010307301</v>
      </c>
      <c r="C30" t="s">
        <v>111</v>
      </c>
      <c r="D30" t="s">
        <v>112</v>
      </c>
      <c r="E30">
        <v>2</v>
      </c>
      <c r="F30" t="s">
        <v>56</v>
      </c>
    </row>
    <row r="31" spans="1:6" x14ac:dyDescent="0.25">
      <c r="A31">
        <v>901390122</v>
      </c>
      <c r="B31" s="8">
        <v>730010307301</v>
      </c>
      <c r="C31" t="s">
        <v>27</v>
      </c>
      <c r="D31" t="s">
        <v>28</v>
      </c>
      <c r="E31">
        <v>93</v>
      </c>
      <c r="F31" t="s">
        <v>28</v>
      </c>
    </row>
    <row r="32" spans="1:6" x14ac:dyDescent="0.25">
      <c r="A32">
        <v>901390122</v>
      </c>
      <c r="B32" s="8">
        <v>730010307301</v>
      </c>
      <c r="C32" t="s">
        <v>115</v>
      </c>
      <c r="D32" t="s">
        <v>116</v>
      </c>
      <c r="E32">
        <v>1</v>
      </c>
      <c r="F32" t="s">
        <v>211</v>
      </c>
    </row>
    <row r="33" spans="1:6" x14ac:dyDescent="0.25">
      <c r="A33">
        <v>901390122</v>
      </c>
      <c r="B33" s="8">
        <v>730010307301</v>
      </c>
      <c r="C33" t="s">
        <v>43</v>
      </c>
      <c r="D33" t="s">
        <v>44</v>
      </c>
      <c r="E33">
        <v>23</v>
      </c>
      <c r="F33" t="s">
        <v>44</v>
      </c>
    </row>
    <row r="34" spans="1:6" x14ac:dyDescent="0.25">
      <c r="A34">
        <v>901390122</v>
      </c>
      <c r="B34" s="8">
        <v>730010307301</v>
      </c>
      <c r="C34" t="s">
        <v>76</v>
      </c>
      <c r="D34" t="s">
        <v>77</v>
      </c>
      <c r="E34">
        <v>9</v>
      </c>
      <c r="F34" t="s">
        <v>77</v>
      </c>
    </row>
    <row r="35" spans="1:6" x14ac:dyDescent="0.25">
      <c r="A35">
        <v>901390122</v>
      </c>
      <c r="B35" s="8">
        <v>730010307301</v>
      </c>
      <c r="C35" t="s">
        <v>97</v>
      </c>
      <c r="D35" t="s">
        <v>98</v>
      </c>
      <c r="E35">
        <v>1</v>
      </c>
      <c r="F35" t="s">
        <v>38</v>
      </c>
    </row>
    <row r="36" spans="1:6" x14ac:dyDescent="0.25">
      <c r="A36">
        <v>901390122</v>
      </c>
      <c r="B36" s="8">
        <v>730010307301</v>
      </c>
      <c r="C36" t="s">
        <v>89</v>
      </c>
      <c r="D36" t="s">
        <v>90</v>
      </c>
      <c r="E36">
        <v>4236</v>
      </c>
      <c r="F36" t="s">
        <v>30</v>
      </c>
    </row>
    <row r="37" spans="1:6" x14ac:dyDescent="0.25">
      <c r="A37">
        <v>901390122</v>
      </c>
      <c r="B37" s="8">
        <v>730010307301</v>
      </c>
      <c r="C37" t="s">
        <v>29</v>
      </c>
      <c r="D37" t="s">
        <v>30</v>
      </c>
      <c r="E37">
        <v>17464</v>
      </c>
      <c r="F37" t="s">
        <v>30</v>
      </c>
    </row>
    <row r="38" spans="1:6" x14ac:dyDescent="0.25">
      <c r="A38">
        <v>901390122</v>
      </c>
      <c r="B38" s="8">
        <v>730010307301</v>
      </c>
      <c r="C38" t="s">
        <v>144</v>
      </c>
      <c r="D38" t="s">
        <v>143</v>
      </c>
      <c r="E38">
        <v>1171</v>
      </c>
      <c r="F38" t="s">
        <v>222</v>
      </c>
    </row>
    <row r="39" spans="1:6" x14ac:dyDescent="0.25">
      <c r="A39">
        <v>901390122</v>
      </c>
      <c r="B39" s="8">
        <v>730010307301</v>
      </c>
      <c r="C39" t="s">
        <v>123</v>
      </c>
      <c r="D39" t="s">
        <v>124</v>
      </c>
      <c r="E39">
        <v>162</v>
      </c>
      <c r="F39" t="s">
        <v>124</v>
      </c>
    </row>
    <row r="40" spans="1:6" x14ac:dyDescent="0.25">
      <c r="A40">
        <v>901390122</v>
      </c>
      <c r="B40" s="8">
        <v>730010307301</v>
      </c>
      <c r="C40" t="s">
        <v>103</v>
      </c>
      <c r="D40" t="s">
        <v>104</v>
      </c>
      <c r="E40">
        <v>10</v>
      </c>
      <c r="F40" t="s">
        <v>44</v>
      </c>
    </row>
    <row r="41" spans="1:6" x14ac:dyDescent="0.25">
      <c r="A41">
        <v>901390122</v>
      </c>
      <c r="B41" s="8">
        <v>730010307301</v>
      </c>
      <c r="C41" t="s">
        <v>3</v>
      </c>
      <c r="D41" t="s">
        <v>4</v>
      </c>
      <c r="E41">
        <v>60</v>
      </c>
      <c r="F41" t="s">
        <v>200</v>
      </c>
    </row>
    <row r="42" spans="1:6" x14ac:dyDescent="0.25">
      <c r="A42">
        <v>901390122</v>
      </c>
      <c r="B42" s="8">
        <v>730010307301</v>
      </c>
      <c r="C42" t="s">
        <v>57</v>
      </c>
      <c r="D42" t="s">
        <v>58</v>
      </c>
      <c r="E42">
        <v>1733</v>
      </c>
      <c r="F42" t="s">
        <v>58</v>
      </c>
    </row>
    <row r="43" spans="1:6" x14ac:dyDescent="0.25">
      <c r="A43">
        <v>901390122</v>
      </c>
      <c r="B43" s="8">
        <v>730010307301</v>
      </c>
      <c r="C43" t="s">
        <v>108</v>
      </c>
      <c r="D43" t="s">
        <v>109</v>
      </c>
      <c r="E43">
        <v>51</v>
      </c>
      <c r="F43" t="s">
        <v>109</v>
      </c>
    </row>
    <row r="44" spans="1:6" x14ac:dyDescent="0.25">
      <c r="A44">
        <v>901390122</v>
      </c>
      <c r="B44" s="8">
        <v>730010307301</v>
      </c>
      <c r="C44" t="s">
        <v>72</v>
      </c>
      <c r="D44" t="s">
        <v>73</v>
      </c>
      <c r="E44">
        <v>19</v>
      </c>
      <c r="F44" t="s">
        <v>213</v>
      </c>
    </row>
    <row r="45" spans="1:6" x14ac:dyDescent="0.25">
      <c r="A45">
        <v>901390122</v>
      </c>
      <c r="B45" s="8">
        <v>730010307301</v>
      </c>
      <c r="C45" t="s">
        <v>68</v>
      </c>
      <c r="D45" t="s">
        <v>69</v>
      </c>
      <c r="E45">
        <v>19</v>
      </c>
      <c r="F45" t="s">
        <v>106</v>
      </c>
    </row>
    <row r="46" spans="1:6" x14ac:dyDescent="0.25">
      <c r="A46">
        <v>901390122</v>
      </c>
      <c r="B46" s="8">
        <v>730010307301</v>
      </c>
      <c r="C46" t="s">
        <v>16</v>
      </c>
      <c r="D46" t="s">
        <v>17</v>
      </c>
      <c r="E46">
        <v>3</v>
      </c>
      <c r="F46" t="s">
        <v>200</v>
      </c>
    </row>
    <row r="47" spans="1:6" x14ac:dyDescent="0.25">
      <c r="A47">
        <v>901390122</v>
      </c>
      <c r="B47" s="8">
        <v>730010307301</v>
      </c>
      <c r="C47" t="s">
        <v>105</v>
      </c>
      <c r="D47" t="s">
        <v>106</v>
      </c>
      <c r="E47">
        <v>287</v>
      </c>
      <c r="F47" t="s">
        <v>106</v>
      </c>
    </row>
    <row r="48" spans="1:6" x14ac:dyDescent="0.25">
      <c r="A48">
        <v>901390122</v>
      </c>
      <c r="B48" s="8">
        <v>730010307301</v>
      </c>
      <c r="C48" t="s">
        <v>10</v>
      </c>
      <c r="D48" t="s">
        <v>11</v>
      </c>
      <c r="E48">
        <v>36</v>
      </c>
      <c r="F48" t="s">
        <v>203</v>
      </c>
    </row>
    <row r="49" spans="1:6" x14ac:dyDescent="0.25">
      <c r="A49">
        <v>901390122</v>
      </c>
      <c r="B49" s="8">
        <v>730010307301</v>
      </c>
      <c r="C49" t="s">
        <v>147</v>
      </c>
      <c r="D49" t="s">
        <v>148</v>
      </c>
      <c r="E49">
        <v>1470</v>
      </c>
      <c r="F49" t="s">
        <v>148</v>
      </c>
    </row>
    <row r="50" spans="1:6" x14ac:dyDescent="0.25">
      <c r="A50">
        <v>901390122</v>
      </c>
      <c r="B50" s="8">
        <v>730010307301</v>
      </c>
      <c r="C50" t="s">
        <v>78</v>
      </c>
      <c r="D50" t="s">
        <v>79</v>
      </c>
      <c r="E50">
        <v>1274</v>
      </c>
      <c r="F50" t="s">
        <v>79</v>
      </c>
    </row>
    <row r="51" spans="1:6" x14ac:dyDescent="0.25">
      <c r="A51">
        <v>901390122</v>
      </c>
      <c r="B51" s="8">
        <v>730010307301</v>
      </c>
      <c r="C51" t="s">
        <v>1</v>
      </c>
      <c r="D51" t="s">
        <v>2</v>
      </c>
      <c r="E51">
        <v>8</v>
      </c>
      <c r="F51" t="s">
        <v>199</v>
      </c>
    </row>
    <row r="52" spans="1:6" x14ac:dyDescent="0.25">
      <c r="A52">
        <v>901390122</v>
      </c>
      <c r="B52" s="8">
        <v>730010307301</v>
      </c>
      <c r="C52" t="s">
        <v>120</v>
      </c>
      <c r="D52" t="s">
        <v>121</v>
      </c>
      <c r="E52">
        <v>555</v>
      </c>
      <c r="F52" t="s">
        <v>121</v>
      </c>
    </row>
    <row r="53" spans="1:6" x14ac:dyDescent="0.25">
      <c r="A53">
        <v>901390122</v>
      </c>
      <c r="B53" s="8">
        <v>730010307301</v>
      </c>
      <c r="C53" t="s">
        <v>59</v>
      </c>
      <c r="D53" t="s">
        <v>60</v>
      </c>
      <c r="E53">
        <v>179</v>
      </c>
      <c r="F53" t="s">
        <v>58</v>
      </c>
    </row>
    <row r="54" spans="1:6" x14ac:dyDescent="0.25">
      <c r="A54">
        <v>901390122</v>
      </c>
      <c r="B54" s="8">
        <v>730010307301</v>
      </c>
      <c r="C54" t="s">
        <v>85</v>
      </c>
      <c r="D54" t="s">
        <v>86</v>
      </c>
      <c r="E54">
        <v>152</v>
      </c>
      <c r="F54" t="s">
        <v>79</v>
      </c>
    </row>
    <row r="55" spans="1:6" x14ac:dyDescent="0.25">
      <c r="A55">
        <v>901390122</v>
      </c>
      <c r="B55" s="8">
        <v>730010307301</v>
      </c>
      <c r="C55" t="s">
        <v>93</v>
      </c>
      <c r="D55" t="s">
        <v>94</v>
      </c>
      <c r="E55">
        <v>76</v>
      </c>
      <c r="F55" t="s">
        <v>210</v>
      </c>
    </row>
    <row r="56" spans="1:6" x14ac:dyDescent="0.25">
      <c r="A56">
        <v>901390122</v>
      </c>
      <c r="B56" s="8">
        <v>730010307301</v>
      </c>
      <c r="C56" t="s">
        <v>101</v>
      </c>
      <c r="D56" t="s">
        <v>102</v>
      </c>
      <c r="E56">
        <v>1504</v>
      </c>
      <c r="F56" t="s">
        <v>42</v>
      </c>
    </row>
    <row r="57" spans="1:6" x14ac:dyDescent="0.25">
      <c r="A57">
        <v>901390122</v>
      </c>
      <c r="B57" s="8">
        <v>730010307301</v>
      </c>
      <c r="C57" t="s">
        <v>6</v>
      </c>
      <c r="D57" t="s">
        <v>7</v>
      </c>
      <c r="E57">
        <v>1</v>
      </c>
      <c r="F57" t="s">
        <v>7</v>
      </c>
    </row>
    <row r="58" spans="1:6" x14ac:dyDescent="0.25">
      <c r="A58">
        <v>901390122</v>
      </c>
      <c r="B58" s="8">
        <v>730010307301</v>
      </c>
      <c r="C58" t="s">
        <v>131</v>
      </c>
      <c r="D58" t="s">
        <v>132</v>
      </c>
      <c r="E58">
        <v>3</v>
      </c>
      <c r="F58" t="s">
        <v>126</v>
      </c>
    </row>
    <row r="59" spans="1:6" x14ac:dyDescent="0.25">
      <c r="A59">
        <v>901390122</v>
      </c>
      <c r="B59" s="8">
        <v>730010307301</v>
      </c>
      <c r="C59" t="s">
        <v>25</v>
      </c>
      <c r="D59" t="s">
        <v>26</v>
      </c>
      <c r="E59">
        <v>25</v>
      </c>
      <c r="F59" t="s">
        <v>26</v>
      </c>
    </row>
    <row r="60" spans="1:6" x14ac:dyDescent="0.25">
      <c r="A60">
        <v>901390122</v>
      </c>
      <c r="B60" s="8">
        <v>730010307301</v>
      </c>
      <c r="C60" t="s">
        <v>110</v>
      </c>
      <c r="D60" t="s">
        <v>50</v>
      </c>
      <c r="E60">
        <v>5461</v>
      </c>
      <c r="F60" t="s">
        <v>50</v>
      </c>
    </row>
    <row r="61" spans="1:6" x14ac:dyDescent="0.25">
      <c r="A61">
        <v>901390122</v>
      </c>
      <c r="B61" s="8">
        <v>730010307301</v>
      </c>
      <c r="C61" t="s">
        <v>8</v>
      </c>
      <c r="D61" t="s">
        <v>9</v>
      </c>
      <c r="E61">
        <v>12</v>
      </c>
      <c r="F61" t="s">
        <v>202</v>
      </c>
    </row>
    <row r="62" spans="1:6" x14ac:dyDescent="0.25">
      <c r="A62">
        <v>901390122</v>
      </c>
      <c r="B62" s="8">
        <v>730010307301</v>
      </c>
      <c r="C62" t="s">
        <v>35</v>
      </c>
      <c r="D62" t="s">
        <v>36</v>
      </c>
      <c r="E62">
        <v>272</v>
      </c>
      <c r="F62" t="s">
        <v>36</v>
      </c>
    </row>
    <row r="63" spans="1:6" x14ac:dyDescent="0.25">
      <c r="A63">
        <v>901390122</v>
      </c>
      <c r="B63" s="8">
        <v>730010307301</v>
      </c>
      <c r="C63" t="s">
        <v>145</v>
      </c>
      <c r="D63" t="s">
        <v>146</v>
      </c>
      <c r="E63">
        <v>13</v>
      </c>
      <c r="F63" t="s">
        <v>146</v>
      </c>
    </row>
    <row r="64" spans="1:6" x14ac:dyDescent="0.25">
      <c r="A64">
        <v>901390122</v>
      </c>
      <c r="B64" s="8">
        <v>730010307301</v>
      </c>
      <c r="C64" t="s">
        <v>33</v>
      </c>
      <c r="D64" t="s">
        <v>34</v>
      </c>
      <c r="E64">
        <v>433</v>
      </c>
      <c r="F64" t="s">
        <v>210</v>
      </c>
    </row>
    <row r="65" spans="1:6" x14ac:dyDescent="0.25">
      <c r="A65">
        <v>901390122</v>
      </c>
      <c r="B65" s="8">
        <v>730010307301</v>
      </c>
      <c r="C65" t="s">
        <v>165</v>
      </c>
      <c r="D65" t="s">
        <v>166</v>
      </c>
      <c r="E65">
        <v>1</v>
      </c>
      <c r="F65" t="s">
        <v>223</v>
      </c>
    </row>
    <row r="66" spans="1:6" x14ac:dyDescent="0.25">
      <c r="A66">
        <v>901390122</v>
      </c>
      <c r="B66" s="8">
        <v>730010307301</v>
      </c>
      <c r="C66" t="s">
        <v>55</v>
      </c>
      <c r="D66" t="s">
        <v>56</v>
      </c>
      <c r="E66">
        <v>3</v>
      </c>
      <c r="F66" t="s">
        <v>56</v>
      </c>
    </row>
    <row r="67" spans="1:6" x14ac:dyDescent="0.25">
      <c r="A67">
        <v>901390122</v>
      </c>
      <c r="B67" s="8">
        <v>730010307301</v>
      </c>
      <c r="C67" t="s">
        <v>133</v>
      </c>
      <c r="D67" t="s">
        <v>112</v>
      </c>
      <c r="E67">
        <v>16</v>
      </c>
      <c r="F67" t="s">
        <v>56</v>
      </c>
    </row>
    <row r="68" spans="1:6" x14ac:dyDescent="0.25">
      <c r="A68">
        <v>901390122</v>
      </c>
      <c r="B68" s="8">
        <v>730010307301</v>
      </c>
      <c r="C68" t="s">
        <v>129</v>
      </c>
      <c r="D68" t="s">
        <v>63</v>
      </c>
      <c r="E68">
        <v>27</v>
      </c>
      <c r="F68" t="s">
        <v>63</v>
      </c>
    </row>
    <row r="69" spans="1:6" x14ac:dyDescent="0.25">
      <c r="A69">
        <v>901390122</v>
      </c>
      <c r="B69" s="8">
        <v>730010307301</v>
      </c>
      <c r="C69" t="s">
        <v>130</v>
      </c>
      <c r="D69" t="s">
        <v>118</v>
      </c>
      <c r="E69">
        <v>3</v>
      </c>
      <c r="F69" t="s">
        <v>63</v>
      </c>
    </row>
    <row r="70" spans="1:6" x14ac:dyDescent="0.25">
      <c r="A70">
        <v>901390122</v>
      </c>
      <c r="B70" s="8">
        <v>730010307301</v>
      </c>
      <c r="C70">
        <v>73001</v>
      </c>
      <c r="E70">
        <v>7828</v>
      </c>
      <c r="F70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 ERASEG</vt:lpstr>
      <vt:lpstr>POR NIT IPS</vt:lpstr>
      <vt:lpstr>Hoja2</vt:lpstr>
      <vt:lpstr>Hoja2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Patricia Delgado</cp:lastModifiedBy>
  <dcterms:created xsi:type="dcterms:W3CDTF">2023-07-19T14:16:12Z</dcterms:created>
  <dcterms:modified xsi:type="dcterms:W3CDTF">2023-08-24T20:30:47Z</dcterms:modified>
</cp:coreProperties>
</file>